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5" i="1" l="1"/>
  <c r="AB70" i="1"/>
</calcChain>
</file>

<file path=xl/sharedStrings.xml><?xml version="1.0" encoding="utf-8"?>
<sst xmlns="http://schemas.openxmlformats.org/spreadsheetml/2006/main" count="340" uniqueCount="259">
  <si>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</si>
  <si>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</si>
  <si>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</si>
  <si>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</si>
  <si>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</si>
  <si>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</si>
  <si>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</si>
  <si>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</si>
  <si>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</si>
  <si>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</si>
  <si>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</si>
  <si>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</si>
  <si>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</si>
  <si>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</si>
  <si>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</si>
  <si>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</si>
  <si>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</si>
  <si>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</si>
  <si>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</si>
  <si>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</si>
  <si>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</si>
  <si>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</si>
  <si>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</si>
  <si>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</si>
  <si>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</si>
  <si>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</si>
  <si>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</si>
  <si>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</si>
  <si>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</si>
  <si>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</si>
  <si>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</si>
  <si>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</si>
  <si>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</si>
  <si>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</si>
  <si>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</si>
  <si>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</si>
  <si>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</si>
  <si>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</si>
  <si>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</si>
  <si>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</si>
  <si>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</si>
  <si>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</si>
  <si>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</si>
  <si>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</si>
  <si>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</si>
  <si>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</si>
  <si>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</si>
  <si>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</si>
  <si>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</si>
  <si>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</si>
  <si>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</si>
  <si>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</si>
  <si>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</si>
  <si>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</si>
  <si>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</si>
  <si>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</si>
  <si>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</si>
  <si>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</si>
  <si>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</si>
  <si>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</si>
  <si>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</si>
  <si>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</si>
  <si>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</si>
  <si>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</si>
  <si>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</si>
  <si>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</si>
  <si>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</si>
  <si>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</si>
  <si>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</si>
  <si>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</si>
  <si>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</si>
  <si>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</si>
  <si>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</si>
  <si>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</si>
  <si>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</si>
  <si>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</si>
  <si>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</si>
  <si>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</si>
  <si>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</si>
  <si>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</si>
  <si>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</si>
  <si>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</si>
  <si>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</si>
  <si>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</si>
  <si>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</si>
  <si>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</si>
  <si>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</si>
  <si>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</si>
  <si>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</si>
  <si>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</si>
  <si>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</si>
  <si>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</si>
  <si>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</si>
  <si>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</si>
  <si>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</si>
  <si>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</si>
  <si>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</si>
  <si>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</si>
  <si>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</si>
  <si>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</si>
  <si>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</si>
  <si>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</si>
  <si>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</si>
  <si>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</si>
  <si>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</si>
  <si>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</si>
  <si>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</si>
  <si>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</si>
  <si>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</si>
  <si>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</si>
  <si>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</si>
  <si>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</si>
  <si>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</si>
  <si>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</si>
  <si>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</si>
  <si>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</si>
  <si>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</si>
  <si>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</si>
  <si>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</si>
  <si>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</si>
  <si>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</si>
  <si>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</si>
  <si>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</si>
  <si>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</si>
  <si>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</si>
  <si>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</si>
  <si>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</si>
  <si>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</si>
  <si>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</si>
  <si>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</si>
  <si>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</si>
  <si>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</si>
  <si>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</si>
  <si>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</si>
  <si>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</si>
  <si>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</si>
  <si>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</si>
  <si>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</si>
  <si>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</si>
  <si>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</si>
  <si>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</si>
  <si>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</si>
  <si>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</si>
  <si>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</si>
  <si>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</si>
  <si>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</si>
  <si>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</si>
  <si>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</si>
  <si>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</si>
  <si>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</si>
  <si>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</si>
  <si>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</si>
  <si>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</si>
  <si>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</si>
  <si>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</si>
  <si>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</si>
  <si>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</si>
  <si>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</si>
  <si>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</si>
  <si>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</si>
  <si>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</si>
  <si>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</si>
  <si>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</si>
  <si>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</si>
  <si>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</si>
  <si>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</si>
  <si>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</si>
  <si>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</si>
  <si>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</si>
  <si>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</si>
  <si>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</si>
  <si>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</si>
  <si>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</si>
  <si>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</si>
  <si>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</si>
  <si>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</si>
  <si>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</si>
  <si>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</si>
  <si>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</si>
  <si>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</si>
  <si>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</si>
  <si>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</si>
  <si>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</si>
  <si>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</si>
  <si>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</si>
  <si>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</si>
  <si>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</si>
  <si>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</si>
  <si>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</si>
  <si>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</si>
  <si>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</si>
  <si>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</si>
  <si>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</si>
  <si>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</si>
  <si>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</si>
  <si>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</si>
  <si>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JENERY                   </t>
  </si>
  <si>
    <t xml:space="preserve">Hosea Steven        </t>
  </si>
  <si>
    <t xml:space="preserve">1097431             </t>
  </si>
  <si>
    <t xml:space="preserve">NALAU       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</si>
  <si>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</si>
  <si>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</si>
  <si>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</si>
  <si>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</si>
  <si>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</si>
  <si>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</si>
  <si>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</si>
  <si>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</si>
  <si>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</si>
  <si>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</si>
  <si>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</si>
  <si>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</si>
  <si>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</si>
  <si>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</si>
  <si>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</si>
  <si>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</si>
  <si>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</si>
  <si>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</si>
  <si>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</si>
  <si>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</si>
  <si>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</si>
  <si>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</si>
  <si>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</si>
  <si>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</si>
  <si>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</si>
  <si>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</si>
  <si>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</si>
  <si>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</si>
  <si>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</si>
  <si>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</si>
  <si>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</si>
  <si>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</si>
  <si>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     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</si>
  <si>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</si>
  <si>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</si>
  <si>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</si>
  <si>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</si>
  <si>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</si>
  <si>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</si>
  <si>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</si>
  <si>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</si>
  <si>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</si>
  <si>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</si>
  <si>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</si>
  <si>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</si>
  <si>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</si>
  <si>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</si>
  <si>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Wilson              </t>
  </si>
  <si>
    <t xml:space="preserve">MARK                     </t>
  </si>
  <si>
    <t xml:space="preserve">John                </t>
  </si>
  <si>
    <t xml:space="preserve">          A         </t>
  </si>
  <si>
    <t xml:space="preserve">PHILIP                   </t>
  </si>
  <si>
    <t xml:space="preserve">Bruno               </t>
  </si>
  <si>
    <t xml:space="preserve">????000263A         </t>
  </si>
  <si>
    <t xml:space="preserve">ROLLAND.C                </t>
  </si>
  <si>
    <t>Jean R</t>
  </si>
  <si>
    <t xml:space="preserve">Bruno </t>
  </si>
  <si>
    <t>Rebecca</t>
  </si>
  <si>
    <t>John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</si>
</sst>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7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06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172" fontId="65" fillId="4" borderId="0" xfId="0" applyNumberFormat="1" applyFont="1" applyFill="1" applyBorder="1" applyAlignment="1" applyProtection="1">
      <alignment horizontal="right" vertical="center"/>
    </xf>
    <xf numFmtId="3" fontId="65" fillId="4" borderId="0" xfId="0" applyNumberFormat="1" applyFont="1" applyFill="1" applyBorder="1" applyAlignment="1" applyProtection="1">
      <alignment horizontal="right" vertical="center"/>
    </xf>
    <xf numFmtId="0" fontId="65" fillId="4" borderId="0" xfId="0" applyNumberFormat="1" applyFont="1" applyFill="1" applyBorder="1" applyAlignment="1" applyProtection="1">
      <alignment horizontal="left" vertical="center"/>
    </xf>
    <xf numFmtId="0" fontId="65" fillId="4" borderId="0" xfId="0" applyNumberFormat="1" applyFont="1" applyFill="1" applyBorder="1" applyAlignment="1" applyProtection="1">
      <alignment horizontal="center" vertical="center"/>
    </xf>
    <xf numFmtId="173" fontId="65" fillId="4" borderId="0" xfId="0" applyNumberFormat="1" applyFont="1" applyFill="1" applyBorder="1" applyAlignment="1" applyProtection="1">
      <alignment horizontal="right" vertical="center"/>
    </xf>
    <xf numFmtId="4" fontId="65" fillId="4" borderId="0" xfId="0" applyNumberFormat="1" applyFont="1" applyFill="1" applyBorder="1" applyAlignment="1" applyProtection="1">
      <alignment horizontal="right" vertical="center"/>
    </xf>
    <xf numFmtId="174" fontId="65" fillId="4" borderId="0" xfId="0" applyNumberFormat="1" applyFont="1" applyFill="1" applyBorder="1" applyAlignment="1" applyProtection="1">
      <alignment horizontal="center" vertical="center"/>
    </xf>
    <xf numFmtId="175" fontId="65" fillId="4" borderId="0" xfId="0" applyNumberFormat="1" applyFont="1" applyFill="1" applyBorder="1" applyAlignment="1" applyProtection="1">
      <alignment horizontal="right" vertical="center"/>
    </xf>
    <xf numFmtId="176" fontId="65" fillId="4" borderId="0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" fontId="0" fillId="4" borderId="0" xfId="0" applyNumberFormat="1" applyFill="1"/>
    <xf numFmtId="172" fontId="65" fillId="0" borderId="0" xfId="0" applyNumberFormat="1" applyFont="1" applyFill="1" applyBorder="1" applyAlignment="1" applyProtection="1">
      <alignment horizontal="right" vertical="center"/>
    </xf>
    <xf numFmtId="3" fontId="65" fillId="0" borderId="0" xfId="0" applyNumberFormat="1" applyFont="1" applyFill="1" applyBorder="1" applyAlignment="1" applyProtection="1">
      <alignment horizontal="right" vertical="center"/>
    </xf>
    <xf numFmtId="0" fontId="65" fillId="0" borderId="0" xfId="0" applyNumberFormat="1" applyFont="1" applyFill="1" applyBorder="1" applyAlignment="1" applyProtection="1">
      <alignment horizontal="left" vertical="center"/>
    </xf>
    <xf numFmtId="0" fontId="65" fillId="0" borderId="0" xfId="0" applyNumberFormat="1" applyFont="1" applyFill="1" applyBorder="1" applyAlignment="1" applyProtection="1">
      <alignment horizontal="center" vertical="center"/>
    </xf>
    <xf numFmtId="173" fontId="65" fillId="0" borderId="0" xfId="0" applyNumberFormat="1" applyFont="1" applyFill="1" applyBorder="1" applyAlignment="1" applyProtection="1">
      <alignment horizontal="right" vertical="center"/>
    </xf>
    <xf numFmtId="4" fontId="65" fillId="0" borderId="0" xfId="0" applyNumberFormat="1" applyFont="1" applyFill="1" applyBorder="1" applyAlignment="1" applyProtection="1">
      <alignment horizontal="right" vertical="center"/>
    </xf>
    <xf numFmtId="174" fontId="65" fillId="0" borderId="0" xfId="0" applyNumberFormat="1" applyFont="1" applyFill="1" applyBorder="1" applyAlignment="1" applyProtection="1">
      <alignment horizontal="center" vertical="center"/>
    </xf>
    <xf numFmtId="175" fontId="65" fillId="0" borderId="0" xfId="0" applyNumberFormat="1" applyFont="1" applyFill="1" applyBorder="1" applyAlignment="1" applyProtection="1">
      <alignment horizontal="right" vertical="center"/>
    </xf>
    <xf numFmtId="176" fontId="65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3" fontId="6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5"/>
  <sheetViews>
    <sheetView tabSelected="1" topLeftCell="A49" workbookViewId="0">
      <selection activeCell="AB75" sqref="AB75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5" width="10" style="1" hidden="1" customWidth="1"/>
    <col min="16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43601</v>
      </c>
      <c r="B2" s="66">
        <v>43616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16713</v>
      </c>
      <c r="L2" s="67">
        <v>0</v>
      </c>
      <c r="M2" s="67">
        <v>0</v>
      </c>
      <c r="N2" s="67">
        <v>2625</v>
      </c>
      <c r="O2" s="67">
        <v>0</v>
      </c>
      <c r="P2" s="67">
        <v>0</v>
      </c>
      <c r="Q2" s="67">
        <v>0</v>
      </c>
      <c r="R2" s="67">
        <v>0</v>
      </c>
      <c r="S2" s="67">
        <v>19338</v>
      </c>
      <c r="T2" s="67">
        <v>773.52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18600</v>
      </c>
      <c r="AC2" s="67">
        <v>18564</v>
      </c>
      <c r="AD2" s="70">
        <v>0</v>
      </c>
      <c r="AE2" s="71">
        <v>0</v>
      </c>
      <c r="AF2" s="71">
        <v>20.430000305179998</v>
      </c>
      <c r="AG2" s="71">
        <v>0</v>
      </c>
      <c r="AH2" s="71">
        <v>83.56600189209</v>
      </c>
      <c r="AI2" s="71">
        <v>0</v>
      </c>
      <c r="AJ2" s="71">
        <v>0</v>
      </c>
      <c r="AK2" s="71">
        <v>0</v>
      </c>
      <c r="AL2" s="71">
        <v>0</v>
      </c>
      <c r="AM2" s="71">
        <v>0</v>
      </c>
      <c r="AN2" s="71">
        <v>7.5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91.066000000000003</v>
      </c>
      <c r="AW2" s="71">
        <v>83.566000000000003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7.5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43601</v>
      </c>
      <c r="B3" s="75">
        <v>43616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16383</v>
      </c>
      <c r="L3" s="76">
        <v>0</v>
      </c>
      <c r="M3" s="76">
        <v>0</v>
      </c>
      <c r="N3" s="76">
        <v>4369</v>
      </c>
      <c r="O3" s="76">
        <v>0</v>
      </c>
      <c r="P3" s="76">
        <v>0</v>
      </c>
      <c r="Q3" s="76">
        <v>0</v>
      </c>
      <c r="R3" s="76">
        <v>0</v>
      </c>
      <c r="S3" s="76">
        <v>20752</v>
      </c>
      <c r="T3" s="76">
        <v>830.08</v>
      </c>
      <c r="U3" s="76">
        <v>825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19100</v>
      </c>
      <c r="AC3" s="76">
        <v>19097</v>
      </c>
      <c r="AD3" s="79">
        <v>0</v>
      </c>
      <c r="AE3" s="80">
        <v>0</v>
      </c>
      <c r="AF3" s="80">
        <v>23.54999923706</v>
      </c>
      <c r="AG3" s="80">
        <v>0</v>
      </c>
      <c r="AH3" s="80">
        <v>81.91300201416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12.48333358765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94.396333333330006</v>
      </c>
      <c r="AW3" s="80">
        <v>81.912999999999997</v>
      </c>
      <c r="AX3" s="82">
        <v>0</v>
      </c>
      <c r="AY3" s="80">
        <v>5.5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6.9833333333330003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43601</v>
      </c>
      <c r="B4" s="66">
        <v>43616</v>
      </c>
      <c r="C4" s="67">
        <v>9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7300</v>
      </c>
      <c r="L4" s="67">
        <v>808</v>
      </c>
      <c r="M4" s="67">
        <v>0</v>
      </c>
      <c r="N4" s="67">
        <v>525</v>
      </c>
      <c r="O4" s="67">
        <v>0</v>
      </c>
      <c r="P4" s="67">
        <v>0</v>
      </c>
      <c r="Q4" s="67">
        <v>0</v>
      </c>
      <c r="R4" s="67">
        <v>0</v>
      </c>
      <c r="S4" s="67">
        <v>8633</v>
      </c>
      <c r="T4" s="67">
        <v>345.32</v>
      </c>
      <c r="U4" s="67">
        <v>225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8100</v>
      </c>
      <c r="AC4" s="67">
        <v>8063</v>
      </c>
      <c r="AD4" s="70">
        <v>0</v>
      </c>
      <c r="AE4" s="71">
        <v>0</v>
      </c>
      <c r="AF4" s="71">
        <v>76.519996643070002</v>
      </c>
      <c r="AG4" s="71">
        <v>0</v>
      </c>
      <c r="AH4" s="71">
        <v>36.5</v>
      </c>
      <c r="AI4" s="71">
        <v>0</v>
      </c>
      <c r="AJ4" s="71">
        <v>3.231999874115</v>
      </c>
      <c r="AK4" s="71">
        <v>0</v>
      </c>
      <c r="AL4" s="71">
        <v>0</v>
      </c>
      <c r="AM4" s="71">
        <v>0</v>
      </c>
      <c r="AN4" s="71">
        <v>1.5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41.231999999999999</v>
      </c>
      <c r="AW4" s="71">
        <v>39.731999999999999</v>
      </c>
      <c r="AX4" s="73">
        <v>0</v>
      </c>
      <c r="AY4" s="71">
        <v>1.5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x14ac:dyDescent="0.2">
      <c r="A5" s="75">
        <v>43601</v>
      </c>
      <c r="B5" s="75">
        <v>43616</v>
      </c>
      <c r="C5" s="76">
        <v>14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15159</v>
      </c>
      <c r="L5" s="76">
        <v>0</v>
      </c>
      <c r="M5" s="76">
        <v>0</v>
      </c>
      <c r="N5" s="76">
        <v>6399</v>
      </c>
      <c r="O5" s="76">
        <v>0</v>
      </c>
      <c r="P5" s="76">
        <v>0</v>
      </c>
      <c r="Q5" s="76">
        <v>0</v>
      </c>
      <c r="R5" s="76">
        <v>0</v>
      </c>
      <c r="S5" s="76">
        <v>21558</v>
      </c>
      <c r="T5" s="76">
        <v>862.32</v>
      </c>
      <c r="U5" s="76">
        <v>2742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18000</v>
      </c>
      <c r="AC5" s="76">
        <v>17954</v>
      </c>
      <c r="AD5" s="79">
        <v>0</v>
      </c>
      <c r="AE5" s="80">
        <v>0</v>
      </c>
      <c r="AF5" s="80">
        <v>28.20000076294</v>
      </c>
      <c r="AG5" s="80">
        <v>0</v>
      </c>
      <c r="AH5" s="80">
        <v>75.79599761963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18.283000946049999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94.078999999999994</v>
      </c>
      <c r="AW5" s="80">
        <v>75.796000000000006</v>
      </c>
      <c r="AX5" s="82">
        <v>0</v>
      </c>
      <c r="AY5" s="80">
        <v>18.283000000000001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43601</v>
      </c>
      <c r="B6" s="66">
        <v>43616</v>
      </c>
      <c r="C6" s="67">
        <v>16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23875</v>
      </c>
      <c r="L6" s="67">
        <v>1563</v>
      </c>
      <c r="M6" s="67">
        <v>375</v>
      </c>
      <c r="N6" s="67">
        <v>9302</v>
      </c>
      <c r="O6" s="67">
        <v>0</v>
      </c>
      <c r="P6" s="67">
        <v>0</v>
      </c>
      <c r="Q6" s="67">
        <v>0</v>
      </c>
      <c r="R6" s="67">
        <v>0</v>
      </c>
      <c r="S6" s="67">
        <v>35115</v>
      </c>
      <c r="T6" s="67">
        <v>1404.6</v>
      </c>
      <c r="U6" s="67">
        <v>2580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31150</v>
      </c>
      <c r="AC6" s="67">
        <v>31130</v>
      </c>
      <c r="AD6" s="70">
        <v>0</v>
      </c>
      <c r="AE6" s="71">
        <v>0</v>
      </c>
      <c r="AF6" s="71">
        <v>17.5</v>
      </c>
      <c r="AG6" s="71">
        <v>0</v>
      </c>
      <c r="AH6" s="71">
        <v>95.5</v>
      </c>
      <c r="AI6" s="71">
        <v>0</v>
      </c>
      <c r="AJ6" s="71">
        <v>5</v>
      </c>
      <c r="AK6" s="71">
        <v>0</v>
      </c>
      <c r="AL6" s="71">
        <v>1</v>
      </c>
      <c r="AM6" s="71">
        <v>0</v>
      </c>
      <c r="AN6" s="71">
        <v>21.26233291626</v>
      </c>
      <c r="AO6" s="71">
        <v>0</v>
      </c>
      <c r="AP6" s="71">
        <v>0</v>
      </c>
      <c r="AQ6" s="71">
        <v>0</v>
      </c>
      <c r="AR6" s="71">
        <v>250</v>
      </c>
      <c r="AS6" s="72">
        <v>1</v>
      </c>
      <c r="AT6" s="71">
        <v>44</v>
      </c>
      <c r="AU6" s="67">
        <v>47667</v>
      </c>
      <c r="AV6" s="71">
        <v>122.76233333330001</v>
      </c>
      <c r="AW6" s="71">
        <v>101.5</v>
      </c>
      <c r="AX6" s="73">
        <v>0</v>
      </c>
      <c r="AY6" s="71">
        <v>13.76233333333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7.5</v>
      </c>
      <c r="BF6" s="71">
        <v>15</v>
      </c>
      <c r="BG6" s="74">
        <v>0</v>
      </c>
      <c r="BH6" s="71">
        <v>0</v>
      </c>
      <c r="BI6" s="68" t="s">
        <v>60</v>
      </c>
      <c r="BJ6" s="74">
        <v>0</v>
      </c>
      <c r="BK6" s="74">
        <v>0</v>
      </c>
      <c r="BL6" s="74">
        <v>0</v>
      </c>
    </row>
    <row r="7" spans="1:64" x14ac:dyDescent="0.2">
      <c r="A7" s="75">
        <v>43601</v>
      </c>
      <c r="B7" s="75">
        <v>43616</v>
      </c>
      <c r="C7" s="76">
        <v>18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16770</v>
      </c>
      <c r="L7" s="76">
        <v>0</v>
      </c>
      <c r="M7" s="76">
        <v>0</v>
      </c>
      <c r="N7" s="76">
        <v>2368</v>
      </c>
      <c r="O7" s="76">
        <v>0</v>
      </c>
      <c r="P7" s="76">
        <v>0</v>
      </c>
      <c r="Q7" s="76">
        <v>1600</v>
      </c>
      <c r="R7" s="76">
        <v>0</v>
      </c>
      <c r="S7" s="76">
        <v>20738</v>
      </c>
      <c r="T7" s="76">
        <v>829.52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19950</v>
      </c>
      <c r="AC7" s="76">
        <v>19908</v>
      </c>
      <c r="AD7" s="79">
        <v>0</v>
      </c>
      <c r="AE7" s="80">
        <v>1</v>
      </c>
      <c r="AF7" s="80">
        <v>20.60000038147</v>
      </c>
      <c r="AG7" s="80">
        <v>0</v>
      </c>
      <c r="AH7" s="80">
        <v>83.84999847412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6.7666668891909998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90.61666666667</v>
      </c>
      <c r="AW7" s="80">
        <v>83.85</v>
      </c>
      <c r="AX7" s="82">
        <v>0</v>
      </c>
      <c r="AY7" s="80">
        <v>0</v>
      </c>
      <c r="AZ7" s="80">
        <v>0</v>
      </c>
      <c r="BA7" s="80">
        <v>0</v>
      </c>
      <c r="BB7" s="80">
        <v>8</v>
      </c>
      <c r="BC7" s="80">
        <v>24</v>
      </c>
      <c r="BD7" s="80">
        <v>0</v>
      </c>
      <c r="BE7" s="80">
        <v>6.7666666666669997</v>
      </c>
      <c r="BF7" s="80">
        <v>15</v>
      </c>
      <c r="BG7" s="83">
        <v>0</v>
      </c>
      <c r="BH7" s="80">
        <v>0</v>
      </c>
      <c r="BI7" s="77" t="s">
        <v>78</v>
      </c>
      <c r="BJ7" s="83">
        <v>0</v>
      </c>
      <c r="BK7" s="83">
        <v>0</v>
      </c>
      <c r="BL7" s="83">
        <v>0</v>
      </c>
    </row>
    <row r="8" spans="1:64" x14ac:dyDescent="0.2">
      <c r="A8" s="66">
        <v>43601</v>
      </c>
      <c r="B8" s="66">
        <v>43616</v>
      </c>
      <c r="C8" s="67">
        <v>20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24087</v>
      </c>
      <c r="L8" s="67">
        <v>1775</v>
      </c>
      <c r="M8" s="67">
        <v>0</v>
      </c>
      <c r="N8" s="67">
        <v>3741</v>
      </c>
      <c r="O8" s="67">
        <v>0</v>
      </c>
      <c r="P8" s="67">
        <v>0</v>
      </c>
      <c r="Q8" s="67">
        <v>2280</v>
      </c>
      <c r="R8" s="67">
        <v>0</v>
      </c>
      <c r="S8" s="67">
        <v>31883</v>
      </c>
      <c r="T8" s="67">
        <v>1275.32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30650</v>
      </c>
      <c r="AC8" s="67">
        <v>30608</v>
      </c>
      <c r="AD8" s="70">
        <v>0</v>
      </c>
      <c r="AE8" s="71">
        <v>1</v>
      </c>
      <c r="AF8" s="71">
        <v>12</v>
      </c>
      <c r="AG8" s="71">
        <v>0</v>
      </c>
      <c r="AH8" s="71">
        <v>84.516998291020002</v>
      </c>
      <c r="AI8" s="71">
        <v>0</v>
      </c>
      <c r="AJ8" s="71">
        <v>4.9829998016359998</v>
      </c>
      <c r="AK8" s="71">
        <v>0</v>
      </c>
      <c r="AL8" s="71">
        <v>0</v>
      </c>
      <c r="AM8" s="71">
        <v>0</v>
      </c>
      <c r="AN8" s="71">
        <v>7.5</v>
      </c>
      <c r="AO8" s="71">
        <v>0</v>
      </c>
      <c r="AP8" s="71">
        <v>0</v>
      </c>
      <c r="AQ8" s="71">
        <v>0</v>
      </c>
      <c r="AR8" s="71">
        <v>285</v>
      </c>
      <c r="AS8" s="72">
        <v>1</v>
      </c>
      <c r="AT8" s="71">
        <v>44</v>
      </c>
      <c r="AU8" s="67">
        <v>54340</v>
      </c>
      <c r="AV8" s="71">
        <v>97</v>
      </c>
      <c r="AW8" s="71">
        <v>89.5</v>
      </c>
      <c r="AX8" s="73">
        <v>0</v>
      </c>
      <c r="AY8" s="71">
        <v>0</v>
      </c>
      <c r="AZ8" s="71">
        <v>0</v>
      </c>
      <c r="BA8" s="71">
        <v>0</v>
      </c>
      <c r="BB8" s="71">
        <v>8</v>
      </c>
      <c r="BC8" s="71">
        <v>24</v>
      </c>
      <c r="BD8" s="71">
        <v>0</v>
      </c>
      <c r="BE8" s="71">
        <v>7.5</v>
      </c>
      <c r="BF8" s="71">
        <v>15</v>
      </c>
      <c r="BG8" s="74">
        <v>0</v>
      </c>
      <c r="BH8" s="71">
        <v>0</v>
      </c>
      <c r="BI8" s="68" t="s">
        <v>60</v>
      </c>
      <c r="BJ8" s="74">
        <v>0</v>
      </c>
      <c r="BK8" s="74">
        <v>0</v>
      </c>
      <c r="BL8" s="74">
        <v>0</v>
      </c>
    </row>
    <row r="9" spans="1:64" x14ac:dyDescent="0.2">
      <c r="A9" s="75">
        <v>43601</v>
      </c>
      <c r="B9" s="75">
        <v>43616</v>
      </c>
      <c r="C9" s="76">
        <v>24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26316</v>
      </c>
      <c r="L9" s="76">
        <v>0</v>
      </c>
      <c r="M9" s="76">
        <v>0</v>
      </c>
      <c r="N9" s="76">
        <v>7350</v>
      </c>
      <c r="O9" s="76">
        <v>0</v>
      </c>
      <c r="P9" s="76">
        <v>0</v>
      </c>
      <c r="Q9" s="76">
        <v>0</v>
      </c>
      <c r="R9" s="76">
        <v>0</v>
      </c>
      <c r="S9" s="76">
        <v>33666</v>
      </c>
      <c r="T9" s="76">
        <v>1346.64</v>
      </c>
      <c r="U9" s="76">
        <v>1631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30700</v>
      </c>
      <c r="AC9" s="76">
        <v>30688</v>
      </c>
      <c r="AD9" s="79">
        <v>0</v>
      </c>
      <c r="AE9" s="80">
        <v>0</v>
      </c>
      <c r="AF9" s="80">
        <v>21.14999961853</v>
      </c>
      <c r="AG9" s="80">
        <v>0</v>
      </c>
      <c r="AH9" s="80">
        <v>90.746002197270002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14.48333358765</v>
      </c>
      <c r="AO9" s="80">
        <v>0</v>
      </c>
      <c r="AP9" s="80">
        <v>0</v>
      </c>
      <c r="AQ9" s="80">
        <v>0</v>
      </c>
      <c r="AR9" s="80">
        <v>290</v>
      </c>
      <c r="AS9" s="81">
        <v>1</v>
      </c>
      <c r="AT9" s="80">
        <v>44</v>
      </c>
      <c r="AU9" s="76">
        <v>55293</v>
      </c>
      <c r="AV9" s="80">
        <v>105.2293333333</v>
      </c>
      <c r="AW9" s="80">
        <v>90.745999999999995</v>
      </c>
      <c r="AX9" s="82">
        <v>0</v>
      </c>
      <c r="AY9" s="80">
        <v>7.5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6.9833333333330003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43601</v>
      </c>
      <c r="B10" s="66">
        <v>43616</v>
      </c>
      <c r="C10" s="67">
        <v>25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20570</v>
      </c>
      <c r="L10" s="67">
        <v>271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20841</v>
      </c>
      <c r="T10" s="67">
        <v>833.64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20050</v>
      </c>
      <c r="AC10" s="67">
        <v>20007</v>
      </c>
      <c r="AD10" s="70">
        <v>0</v>
      </c>
      <c r="AE10" s="71">
        <v>0</v>
      </c>
      <c r="AF10" s="71">
        <v>10.14999961853</v>
      </c>
      <c r="AG10" s="71">
        <v>0</v>
      </c>
      <c r="AH10" s="71">
        <v>102.8499984741</v>
      </c>
      <c r="AI10" s="71">
        <v>0</v>
      </c>
      <c r="AJ10" s="71">
        <v>1.082999944687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103.93300000000001</v>
      </c>
      <c r="AW10" s="71">
        <v>103.93300000000001</v>
      </c>
      <c r="AX10" s="73">
        <v>0</v>
      </c>
      <c r="AY10" s="71">
        <v>0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78</v>
      </c>
      <c r="BJ10" s="74">
        <v>0</v>
      </c>
      <c r="BK10" s="74">
        <v>0</v>
      </c>
      <c r="BL10" s="74">
        <v>0</v>
      </c>
    </row>
    <row r="11" spans="1:64" x14ac:dyDescent="0.2">
      <c r="A11" s="75">
        <v>43601</v>
      </c>
      <c r="B11" s="75">
        <v>43616</v>
      </c>
      <c r="C11" s="76">
        <v>31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17783</v>
      </c>
      <c r="L11" s="76">
        <v>1000</v>
      </c>
      <c r="M11" s="76">
        <v>1350</v>
      </c>
      <c r="N11" s="76">
        <v>2625</v>
      </c>
      <c r="O11" s="76">
        <v>0</v>
      </c>
      <c r="P11" s="76">
        <v>0</v>
      </c>
      <c r="Q11" s="76">
        <v>0</v>
      </c>
      <c r="R11" s="76">
        <v>0</v>
      </c>
      <c r="S11" s="76">
        <v>22758</v>
      </c>
      <c r="T11" s="76">
        <v>910.32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21850</v>
      </c>
      <c r="AC11" s="76">
        <v>21848</v>
      </c>
      <c r="AD11" s="79">
        <v>0</v>
      </c>
      <c r="AE11" s="80">
        <v>0</v>
      </c>
      <c r="AF11" s="80">
        <v>16.579999923710002</v>
      </c>
      <c r="AG11" s="80">
        <v>0</v>
      </c>
      <c r="AH11" s="80">
        <v>88.916999816900002</v>
      </c>
      <c r="AI11" s="80">
        <v>0</v>
      </c>
      <c r="AJ11" s="80">
        <v>4</v>
      </c>
      <c r="AK11" s="80">
        <v>0</v>
      </c>
      <c r="AL11" s="80">
        <v>4.5</v>
      </c>
      <c r="AM11" s="80">
        <v>0</v>
      </c>
      <c r="AN11" s="80">
        <v>7.5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104.917</v>
      </c>
      <c r="AW11" s="80">
        <v>97.417000000000002</v>
      </c>
      <c r="AX11" s="82">
        <v>0</v>
      </c>
      <c r="AY11" s="80">
        <v>0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7.5</v>
      </c>
      <c r="BF11" s="80">
        <v>15</v>
      </c>
      <c r="BG11" s="83">
        <v>0</v>
      </c>
      <c r="BH11" s="80">
        <v>0</v>
      </c>
      <c r="BI11" s="77" t="s">
        <v>78</v>
      </c>
      <c r="BJ11" s="83">
        <v>0</v>
      </c>
      <c r="BK11" s="83">
        <v>0</v>
      </c>
      <c r="BL11" s="83">
        <v>0</v>
      </c>
    </row>
    <row r="12" spans="1:64" x14ac:dyDescent="0.2">
      <c r="A12" s="66">
        <v>43601</v>
      </c>
      <c r="B12" s="66">
        <v>43616</v>
      </c>
      <c r="C12" s="67">
        <v>33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17613</v>
      </c>
      <c r="L12" s="67">
        <v>704</v>
      </c>
      <c r="M12" s="67">
        <v>0</v>
      </c>
      <c r="N12" s="67">
        <v>4381</v>
      </c>
      <c r="O12" s="67">
        <v>0</v>
      </c>
      <c r="P12" s="67">
        <v>0</v>
      </c>
      <c r="Q12" s="67">
        <v>0</v>
      </c>
      <c r="R12" s="67">
        <v>0</v>
      </c>
      <c r="S12" s="67">
        <v>22698</v>
      </c>
      <c r="T12" s="67">
        <v>907.92</v>
      </c>
      <c r="U12" s="67">
        <v>1050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20750</v>
      </c>
      <c r="AC12" s="67">
        <v>20740</v>
      </c>
      <c r="AD12" s="70">
        <v>0</v>
      </c>
      <c r="AE12" s="71">
        <v>0</v>
      </c>
      <c r="AF12" s="71">
        <v>22.819999694820002</v>
      </c>
      <c r="AG12" s="71">
        <v>0</v>
      </c>
      <c r="AH12" s="71">
        <v>88.067001342769998</v>
      </c>
      <c r="AI12" s="71">
        <v>0</v>
      </c>
      <c r="AJ12" s="71">
        <v>2.8169999122620002</v>
      </c>
      <c r="AK12" s="71">
        <v>0</v>
      </c>
      <c r="AL12" s="71">
        <v>0</v>
      </c>
      <c r="AM12" s="71">
        <v>0</v>
      </c>
      <c r="AN12" s="71">
        <v>12.51666641235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103.4006666667</v>
      </c>
      <c r="AW12" s="71">
        <v>90.884</v>
      </c>
      <c r="AX12" s="73">
        <v>0</v>
      </c>
      <c r="AY12" s="71">
        <v>7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5.5166666666669997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43601</v>
      </c>
      <c r="B13" s="75">
        <v>43616</v>
      </c>
      <c r="C13" s="76">
        <v>34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16606</v>
      </c>
      <c r="L13" s="76">
        <v>432</v>
      </c>
      <c r="M13" s="76">
        <v>0</v>
      </c>
      <c r="N13" s="76">
        <v>2968</v>
      </c>
      <c r="O13" s="76">
        <v>0</v>
      </c>
      <c r="P13" s="76">
        <v>0</v>
      </c>
      <c r="Q13" s="76">
        <v>0</v>
      </c>
      <c r="R13" s="76">
        <v>3200</v>
      </c>
      <c r="S13" s="76">
        <v>23206</v>
      </c>
      <c r="T13" s="76">
        <v>928.24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22300</v>
      </c>
      <c r="AC13" s="76">
        <v>22278</v>
      </c>
      <c r="AD13" s="79">
        <v>2</v>
      </c>
      <c r="AE13" s="80">
        <v>0</v>
      </c>
      <c r="AF13" s="80">
        <v>15.18000030518</v>
      </c>
      <c r="AG13" s="80">
        <v>0</v>
      </c>
      <c r="AH13" s="80">
        <v>83.029998779300001</v>
      </c>
      <c r="AI13" s="80">
        <v>0</v>
      </c>
      <c r="AJ13" s="80">
        <v>1.7300000190739999</v>
      </c>
      <c r="AK13" s="80">
        <v>0</v>
      </c>
      <c r="AL13" s="80">
        <v>0</v>
      </c>
      <c r="AM13" s="80">
        <v>0</v>
      </c>
      <c r="AN13" s="80">
        <v>8.4799995422359995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93.24</v>
      </c>
      <c r="AW13" s="80">
        <v>84.76</v>
      </c>
      <c r="AX13" s="82">
        <v>0</v>
      </c>
      <c r="AY13" s="80">
        <v>0</v>
      </c>
      <c r="AZ13" s="80">
        <v>0</v>
      </c>
      <c r="BA13" s="80">
        <v>16</v>
      </c>
      <c r="BB13" s="80">
        <v>0</v>
      </c>
      <c r="BC13" s="80">
        <v>24</v>
      </c>
      <c r="BD13" s="80">
        <v>0</v>
      </c>
      <c r="BE13" s="80">
        <v>8.48</v>
      </c>
      <c r="BF13" s="80">
        <v>15</v>
      </c>
      <c r="BG13" s="83">
        <v>0</v>
      </c>
      <c r="BH13" s="80">
        <v>0</v>
      </c>
      <c r="BI13" s="77" t="s">
        <v>98</v>
      </c>
      <c r="BJ13" s="83">
        <v>0</v>
      </c>
      <c r="BK13" s="83">
        <v>0</v>
      </c>
      <c r="BL13" s="83">
        <v>0</v>
      </c>
    </row>
    <row r="14" spans="1:64" x14ac:dyDescent="0.2">
      <c r="A14" s="66">
        <v>43601</v>
      </c>
      <c r="B14" s="66">
        <v>43616</v>
      </c>
      <c r="C14" s="67">
        <v>42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19200</v>
      </c>
      <c r="S14" s="67">
        <v>19200</v>
      </c>
      <c r="T14" s="67">
        <v>768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18450</v>
      </c>
      <c r="AC14" s="67">
        <v>18432</v>
      </c>
      <c r="AD14" s="70">
        <v>12</v>
      </c>
      <c r="AE14" s="71">
        <v>0</v>
      </c>
      <c r="AF14" s="71">
        <v>32</v>
      </c>
      <c r="AG14" s="71">
        <v>0</v>
      </c>
      <c r="AH14" s="71">
        <v>0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0</v>
      </c>
      <c r="AW14" s="71">
        <v>0</v>
      </c>
      <c r="AX14" s="73">
        <v>0</v>
      </c>
      <c r="AY14" s="71">
        <v>0</v>
      </c>
      <c r="AZ14" s="71">
        <v>0</v>
      </c>
      <c r="BA14" s="71">
        <v>72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60</v>
      </c>
      <c r="BJ14" s="74">
        <v>0</v>
      </c>
      <c r="BK14" s="74">
        <v>0</v>
      </c>
      <c r="BL14" s="74">
        <v>0</v>
      </c>
    </row>
    <row r="15" spans="1:64" x14ac:dyDescent="0.2">
      <c r="A15" s="75">
        <v>43601</v>
      </c>
      <c r="B15" s="75">
        <v>43616</v>
      </c>
      <c r="C15" s="76">
        <v>47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18029</v>
      </c>
      <c r="L15" s="76">
        <v>0</v>
      </c>
      <c r="M15" s="76">
        <v>0</v>
      </c>
      <c r="N15" s="76">
        <v>2450</v>
      </c>
      <c r="O15" s="76">
        <v>0</v>
      </c>
      <c r="P15" s="76">
        <v>0</v>
      </c>
      <c r="Q15" s="76">
        <v>0</v>
      </c>
      <c r="R15" s="76">
        <v>0</v>
      </c>
      <c r="S15" s="76">
        <v>20479</v>
      </c>
      <c r="T15" s="76">
        <v>819.16</v>
      </c>
      <c r="U15" s="76">
        <v>1050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18650</v>
      </c>
      <c r="AC15" s="76">
        <v>18610</v>
      </c>
      <c r="AD15" s="79">
        <v>0</v>
      </c>
      <c r="AE15" s="80">
        <v>0</v>
      </c>
      <c r="AF15" s="80">
        <v>17.39999961853</v>
      </c>
      <c r="AG15" s="80">
        <v>0</v>
      </c>
      <c r="AH15" s="80">
        <v>90.147003173830001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7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97.147000000000006</v>
      </c>
      <c r="AW15" s="80">
        <v>90.147000000000006</v>
      </c>
      <c r="AX15" s="82">
        <v>0</v>
      </c>
      <c r="AY15" s="80">
        <v>7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78</v>
      </c>
      <c r="BJ15" s="83">
        <v>0</v>
      </c>
      <c r="BK15" s="83">
        <v>0</v>
      </c>
      <c r="BL15" s="83">
        <v>0</v>
      </c>
    </row>
    <row r="16" spans="1:64" x14ac:dyDescent="0.2">
      <c r="A16" s="66">
        <v>43601</v>
      </c>
      <c r="B16" s="66">
        <v>43616</v>
      </c>
      <c r="C16" s="67">
        <v>53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18453</v>
      </c>
      <c r="L16" s="67">
        <v>0</v>
      </c>
      <c r="M16" s="67">
        <v>0</v>
      </c>
      <c r="N16" s="67">
        <v>4463</v>
      </c>
      <c r="O16" s="67">
        <v>0</v>
      </c>
      <c r="P16" s="67">
        <v>0</v>
      </c>
      <c r="Q16" s="67">
        <v>0</v>
      </c>
      <c r="R16" s="67">
        <v>0</v>
      </c>
      <c r="S16" s="67">
        <v>22916</v>
      </c>
      <c r="T16" s="67">
        <v>916.64</v>
      </c>
      <c r="U16" s="67">
        <v>900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21100</v>
      </c>
      <c r="AC16" s="67">
        <v>21099</v>
      </c>
      <c r="AD16" s="70">
        <v>0</v>
      </c>
      <c r="AE16" s="71">
        <v>0</v>
      </c>
      <c r="AF16" s="71">
        <v>13.11999988556</v>
      </c>
      <c r="AG16" s="71">
        <v>0</v>
      </c>
      <c r="AH16" s="71">
        <v>92.264999389650001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12.75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105.015</v>
      </c>
      <c r="AW16" s="71">
        <v>92.265000000000001</v>
      </c>
      <c r="AX16" s="73">
        <v>0</v>
      </c>
      <c r="AY16" s="71">
        <v>6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6.75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43601</v>
      </c>
      <c r="B17" s="75">
        <v>43616</v>
      </c>
      <c r="C17" s="76">
        <v>64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10467</v>
      </c>
      <c r="L17" s="76">
        <v>0</v>
      </c>
      <c r="M17" s="76">
        <v>0</v>
      </c>
      <c r="N17" s="76">
        <v>2625</v>
      </c>
      <c r="O17" s="76">
        <v>0</v>
      </c>
      <c r="P17" s="76">
        <v>0</v>
      </c>
      <c r="Q17" s="76">
        <v>5600</v>
      </c>
      <c r="R17" s="76">
        <v>0</v>
      </c>
      <c r="S17" s="76">
        <v>18692</v>
      </c>
      <c r="T17" s="76">
        <v>747.68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17950</v>
      </c>
      <c r="AC17" s="76">
        <v>17944</v>
      </c>
      <c r="AD17" s="79">
        <v>0</v>
      </c>
      <c r="AE17" s="80">
        <v>4</v>
      </c>
      <c r="AF17" s="80">
        <v>26.04999923706</v>
      </c>
      <c r="AG17" s="80">
        <v>0</v>
      </c>
      <c r="AH17" s="80">
        <v>52.333000183110002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7.5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59.832999999999998</v>
      </c>
      <c r="AW17" s="80">
        <v>52.332999999999998</v>
      </c>
      <c r="AX17" s="82">
        <v>0</v>
      </c>
      <c r="AY17" s="80">
        <v>0</v>
      </c>
      <c r="AZ17" s="80">
        <v>0</v>
      </c>
      <c r="BA17" s="80">
        <v>0</v>
      </c>
      <c r="BB17" s="80">
        <v>28</v>
      </c>
      <c r="BC17" s="80">
        <v>24</v>
      </c>
      <c r="BD17" s="80">
        <v>0</v>
      </c>
      <c r="BE17" s="80">
        <v>7.5</v>
      </c>
      <c r="BF17" s="80">
        <v>15</v>
      </c>
      <c r="BG17" s="83">
        <v>0</v>
      </c>
      <c r="BH17" s="80">
        <v>0</v>
      </c>
      <c r="BI17" s="77" t="s">
        <v>78</v>
      </c>
      <c r="BJ17" s="83">
        <v>0</v>
      </c>
      <c r="BK17" s="83">
        <v>0</v>
      </c>
      <c r="BL17" s="83">
        <v>0</v>
      </c>
    </row>
    <row r="18" spans="1:64" x14ac:dyDescent="0.2">
      <c r="A18" s="66">
        <v>43601</v>
      </c>
      <c r="B18" s="66">
        <v>43616</v>
      </c>
      <c r="C18" s="67">
        <v>66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35000</v>
      </c>
      <c r="L18" s="67">
        <v>3671</v>
      </c>
      <c r="M18" s="67">
        <v>4406</v>
      </c>
      <c r="N18" s="67">
        <v>0</v>
      </c>
      <c r="O18" s="67">
        <v>0</v>
      </c>
      <c r="P18" s="67">
        <v>8077</v>
      </c>
      <c r="Q18" s="67">
        <v>0</v>
      </c>
      <c r="R18" s="67">
        <v>0</v>
      </c>
      <c r="S18" s="67">
        <v>35000</v>
      </c>
      <c r="T18" s="67">
        <v>1400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33600</v>
      </c>
      <c r="AC18" s="67">
        <v>33600</v>
      </c>
      <c r="AD18" s="70">
        <v>0</v>
      </c>
      <c r="AE18" s="71">
        <v>0</v>
      </c>
      <c r="AF18" s="71">
        <v>24</v>
      </c>
      <c r="AG18" s="71">
        <v>0</v>
      </c>
      <c r="AH18" s="71">
        <v>104</v>
      </c>
      <c r="AI18" s="71">
        <v>0</v>
      </c>
      <c r="AJ18" s="71">
        <v>8</v>
      </c>
      <c r="AK18" s="71">
        <v>0</v>
      </c>
      <c r="AL18" s="71">
        <v>8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367.13286699999998</v>
      </c>
      <c r="AS18" s="72">
        <v>2</v>
      </c>
      <c r="AT18" s="71">
        <v>44</v>
      </c>
      <c r="AU18" s="67">
        <v>70000</v>
      </c>
      <c r="AV18" s="71">
        <v>112</v>
      </c>
      <c r="AW18" s="71">
        <v>112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43601</v>
      </c>
      <c r="B19" s="75">
        <v>43616</v>
      </c>
      <c r="C19" s="76">
        <v>67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14010</v>
      </c>
      <c r="L19" s="76">
        <v>0</v>
      </c>
      <c r="M19" s="76">
        <v>0</v>
      </c>
      <c r="N19" s="76">
        <v>14267</v>
      </c>
      <c r="O19" s="76">
        <v>0</v>
      </c>
      <c r="P19" s="76">
        <v>0</v>
      </c>
      <c r="Q19" s="76">
        <v>0</v>
      </c>
      <c r="R19" s="76">
        <v>0</v>
      </c>
      <c r="S19" s="76">
        <v>28277</v>
      </c>
      <c r="T19" s="76">
        <v>1131.08</v>
      </c>
      <c r="U19" s="76">
        <v>5214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21950</v>
      </c>
      <c r="AC19" s="76">
        <v>21932</v>
      </c>
      <c r="AD19" s="79">
        <v>0</v>
      </c>
      <c r="AE19" s="80">
        <v>0</v>
      </c>
      <c r="AF19" s="80">
        <v>33.95000076294</v>
      </c>
      <c r="AG19" s="80">
        <v>0</v>
      </c>
      <c r="AH19" s="80">
        <v>70.050003051760001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40.762001037600001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110.812</v>
      </c>
      <c r="AW19" s="80">
        <v>70.05</v>
      </c>
      <c r="AX19" s="82">
        <v>0</v>
      </c>
      <c r="AY19" s="80">
        <v>34.762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6</v>
      </c>
      <c r="BF19" s="80">
        <v>0</v>
      </c>
      <c r="BG19" s="83">
        <v>0</v>
      </c>
      <c r="BH19" s="80">
        <v>0</v>
      </c>
      <c r="BI19" s="77" t="s">
        <v>67</v>
      </c>
      <c r="BJ19" s="83">
        <v>0</v>
      </c>
      <c r="BK19" s="83">
        <v>0</v>
      </c>
      <c r="BL19" s="83">
        <v>0</v>
      </c>
    </row>
    <row r="20" spans="1:64" x14ac:dyDescent="0.2">
      <c r="A20" s="66">
        <v>43601</v>
      </c>
      <c r="B20" s="66">
        <v>43616</v>
      </c>
      <c r="C20" s="67">
        <v>69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15327</v>
      </c>
      <c r="L20" s="67">
        <v>1000</v>
      </c>
      <c r="M20" s="67">
        <v>820</v>
      </c>
      <c r="N20" s="67">
        <v>8272</v>
      </c>
      <c r="O20" s="67">
        <v>0</v>
      </c>
      <c r="P20" s="67">
        <v>0</v>
      </c>
      <c r="Q20" s="67">
        <v>0</v>
      </c>
      <c r="R20" s="67">
        <v>0</v>
      </c>
      <c r="S20" s="67">
        <v>25419</v>
      </c>
      <c r="T20" s="67">
        <v>1016.76</v>
      </c>
      <c r="U20" s="67">
        <v>2314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22100</v>
      </c>
      <c r="AC20" s="67">
        <v>22088</v>
      </c>
      <c r="AD20" s="70">
        <v>0</v>
      </c>
      <c r="AE20" s="71">
        <v>0</v>
      </c>
      <c r="AF20" s="71">
        <v>33.220001220699999</v>
      </c>
      <c r="AG20" s="71">
        <v>0</v>
      </c>
      <c r="AH20" s="71">
        <v>76.633003234859999</v>
      </c>
      <c r="AI20" s="71">
        <v>0</v>
      </c>
      <c r="AJ20" s="71">
        <v>4</v>
      </c>
      <c r="AK20" s="71">
        <v>0</v>
      </c>
      <c r="AL20" s="71">
        <v>2.7319993972779999</v>
      </c>
      <c r="AM20" s="71">
        <v>0</v>
      </c>
      <c r="AN20" s="71">
        <v>23.633666992190001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106.9986666667</v>
      </c>
      <c r="AW20" s="71">
        <v>83.364999999999995</v>
      </c>
      <c r="AX20" s="73">
        <v>0</v>
      </c>
      <c r="AY20" s="71">
        <v>15.43366666667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8.1999999999999993</v>
      </c>
      <c r="BF20" s="71">
        <v>15</v>
      </c>
      <c r="BG20" s="74">
        <v>0</v>
      </c>
      <c r="BH20" s="71">
        <v>0</v>
      </c>
      <c r="BI20" s="68" t="s">
        <v>71</v>
      </c>
      <c r="BJ20" s="74">
        <v>0</v>
      </c>
      <c r="BK20" s="74">
        <v>0</v>
      </c>
      <c r="BL20" s="74">
        <v>0</v>
      </c>
    </row>
    <row r="21" spans="1:64" x14ac:dyDescent="0.2">
      <c r="A21" s="75">
        <v>43601</v>
      </c>
      <c r="B21" s="75">
        <v>43616</v>
      </c>
      <c r="C21" s="76">
        <v>72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30000</v>
      </c>
      <c r="L21" s="76">
        <v>3147</v>
      </c>
      <c r="M21" s="76">
        <v>3776</v>
      </c>
      <c r="N21" s="76">
        <v>0</v>
      </c>
      <c r="O21" s="76">
        <v>0</v>
      </c>
      <c r="P21" s="76">
        <v>6923</v>
      </c>
      <c r="Q21" s="76">
        <v>0</v>
      </c>
      <c r="R21" s="76">
        <v>0</v>
      </c>
      <c r="S21" s="76">
        <v>30000</v>
      </c>
      <c r="T21" s="76">
        <v>1200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28800</v>
      </c>
      <c r="AC21" s="76">
        <v>28800</v>
      </c>
      <c r="AD21" s="79">
        <v>0</v>
      </c>
      <c r="AE21" s="80">
        <v>0</v>
      </c>
      <c r="AF21" s="80">
        <v>24</v>
      </c>
      <c r="AG21" s="80">
        <v>0</v>
      </c>
      <c r="AH21" s="80">
        <v>104</v>
      </c>
      <c r="AI21" s="80">
        <v>0</v>
      </c>
      <c r="AJ21" s="80">
        <v>8</v>
      </c>
      <c r="AK21" s="80">
        <v>0</v>
      </c>
      <c r="AL21" s="80">
        <v>8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314.685315</v>
      </c>
      <c r="AS21" s="81">
        <v>2</v>
      </c>
      <c r="AT21" s="80">
        <v>44</v>
      </c>
      <c r="AU21" s="76">
        <v>60000</v>
      </c>
      <c r="AV21" s="80">
        <v>112</v>
      </c>
      <c r="AW21" s="80">
        <v>112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71</v>
      </c>
      <c r="BJ21" s="83">
        <v>0</v>
      </c>
      <c r="BK21" s="83">
        <v>0</v>
      </c>
      <c r="BL21" s="83">
        <v>0</v>
      </c>
    </row>
    <row r="22" spans="1:64" x14ac:dyDescent="0.2">
      <c r="A22" s="66">
        <v>43601</v>
      </c>
      <c r="B22" s="66">
        <v>43616</v>
      </c>
      <c r="C22" s="67">
        <v>75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17600</v>
      </c>
      <c r="L22" s="67">
        <v>2000</v>
      </c>
      <c r="M22" s="67">
        <v>4200</v>
      </c>
      <c r="N22" s="67">
        <v>2975</v>
      </c>
      <c r="O22" s="67">
        <v>0</v>
      </c>
      <c r="P22" s="67">
        <v>0</v>
      </c>
      <c r="Q22" s="67">
        <v>0</v>
      </c>
      <c r="R22" s="67">
        <v>0</v>
      </c>
      <c r="S22" s="67">
        <v>26775</v>
      </c>
      <c r="T22" s="67">
        <v>1071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25750</v>
      </c>
      <c r="AC22" s="67">
        <v>25704</v>
      </c>
      <c r="AD22" s="70">
        <v>0</v>
      </c>
      <c r="AE22" s="71">
        <v>0</v>
      </c>
      <c r="AF22" s="71">
        <v>14</v>
      </c>
      <c r="AG22" s="71">
        <v>0</v>
      </c>
      <c r="AH22" s="71">
        <v>88</v>
      </c>
      <c r="AI22" s="71">
        <v>0</v>
      </c>
      <c r="AJ22" s="71">
        <v>8</v>
      </c>
      <c r="AK22" s="71">
        <v>0</v>
      </c>
      <c r="AL22" s="71">
        <v>14</v>
      </c>
      <c r="AM22" s="71">
        <v>0</v>
      </c>
      <c r="AN22" s="71">
        <v>8.5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118.5</v>
      </c>
      <c r="AW22" s="71">
        <v>110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8.5</v>
      </c>
      <c r="BF22" s="71">
        <v>15</v>
      </c>
      <c r="BG22" s="74">
        <v>0</v>
      </c>
      <c r="BH22" s="71">
        <v>0</v>
      </c>
      <c r="BI22" s="68" t="s">
        <v>67</v>
      </c>
      <c r="BJ22" s="74">
        <v>0</v>
      </c>
      <c r="BK22" s="74">
        <v>0</v>
      </c>
      <c r="BL22" s="74">
        <v>0</v>
      </c>
    </row>
    <row r="23" spans="1:64" x14ac:dyDescent="0.2">
      <c r="A23" s="75">
        <v>43601</v>
      </c>
      <c r="B23" s="75">
        <v>43616</v>
      </c>
      <c r="C23" s="76">
        <v>88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27241</v>
      </c>
      <c r="L23" s="76">
        <v>2608</v>
      </c>
      <c r="M23" s="76">
        <v>550</v>
      </c>
      <c r="N23" s="76">
        <v>4180</v>
      </c>
      <c r="O23" s="76">
        <v>0</v>
      </c>
      <c r="P23" s="76">
        <v>0</v>
      </c>
      <c r="Q23" s="76">
        <v>0</v>
      </c>
      <c r="R23" s="76">
        <v>0</v>
      </c>
      <c r="S23" s="76">
        <v>34579</v>
      </c>
      <c r="T23" s="76">
        <v>1383.16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33200</v>
      </c>
      <c r="AC23" s="76">
        <v>33196</v>
      </c>
      <c r="AD23" s="79">
        <v>0</v>
      </c>
      <c r="AE23" s="80">
        <v>0</v>
      </c>
      <c r="AF23" s="80">
        <v>24</v>
      </c>
      <c r="AG23" s="80">
        <v>0</v>
      </c>
      <c r="AH23" s="80">
        <v>97.290000915530001</v>
      </c>
      <c r="AI23" s="80">
        <v>0</v>
      </c>
      <c r="AJ23" s="80">
        <v>7.4499998092649999</v>
      </c>
      <c r="AK23" s="80">
        <v>0</v>
      </c>
      <c r="AL23" s="80">
        <v>1.3099997043610001</v>
      </c>
      <c r="AM23" s="80">
        <v>0</v>
      </c>
      <c r="AN23" s="80">
        <v>8.5299997329709996</v>
      </c>
      <c r="AO23" s="80">
        <v>0</v>
      </c>
      <c r="AP23" s="80">
        <v>0</v>
      </c>
      <c r="AQ23" s="80">
        <v>0</v>
      </c>
      <c r="AR23" s="80">
        <v>280</v>
      </c>
      <c r="AS23" s="81">
        <v>1</v>
      </c>
      <c r="AT23" s="80">
        <v>44</v>
      </c>
      <c r="AU23" s="76">
        <v>53387</v>
      </c>
      <c r="AV23" s="80">
        <v>114.58</v>
      </c>
      <c r="AW23" s="80">
        <v>106.05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8.5299999999999994</v>
      </c>
      <c r="BF23" s="80">
        <v>15</v>
      </c>
      <c r="BG23" s="83">
        <v>0</v>
      </c>
      <c r="BH23" s="80">
        <v>0</v>
      </c>
      <c r="BI23" s="77" t="s">
        <v>98</v>
      </c>
      <c r="BJ23" s="83">
        <v>0</v>
      </c>
      <c r="BK23" s="83">
        <v>0</v>
      </c>
      <c r="BL23" s="83">
        <v>0</v>
      </c>
    </row>
    <row r="24" spans="1:64" x14ac:dyDescent="0.2">
      <c r="A24" s="66">
        <v>43601</v>
      </c>
      <c r="B24" s="66">
        <v>43616</v>
      </c>
      <c r="C24" s="67">
        <v>90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35000</v>
      </c>
      <c r="L24" s="67">
        <v>3671</v>
      </c>
      <c r="M24" s="67">
        <v>4406</v>
      </c>
      <c r="N24" s="67">
        <v>0</v>
      </c>
      <c r="O24" s="67">
        <v>0</v>
      </c>
      <c r="P24" s="67">
        <v>8077</v>
      </c>
      <c r="Q24" s="67">
        <v>0</v>
      </c>
      <c r="R24" s="67">
        <v>0</v>
      </c>
      <c r="S24" s="67">
        <v>35000</v>
      </c>
      <c r="T24" s="67">
        <v>1400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33600</v>
      </c>
      <c r="AC24" s="67">
        <v>33600</v>
      </c>
      <c r="AD24" s="70">
        <v>0</v>
      </c>
      <c r="AE24" s="71">
        <v>0</v>
      </c>
      <c r="AF24" s="71">
        <v>24</v>
      </c>
      <c r="AG24" s="71">
        <v>0</v>
      </c>
      <c r="AH24" s="71">
        <v>104</v>
      </c>
      <c r="AI24" s="71">
        <v>0</v>
      </c>
      <c r="AJ24" s="71">
        <v>8</v>
      </c>
      <c r="AK24" s="71">
        <v>0</v>
      </c>
      <c r="AL24" s="71">
        <v>8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367.13286699999998</v>
      </c>
      <c r="AS24" s="72">
        <v>2</v>
      </c>
      <c r="AT24" s="71">
        <v>44</v>
      </c>
      <c r="AU24" s="67">
        <v>70000</v>
      </c>
      <c r="AV24" s="71">
        <v>112</v>
      </c>
      <c r="AW24" s="71">
        <v>112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78</v>
      </c>
      <c r="BJ24" s="74">
        <v>0</v>
      </c>
      <c r="BK24" s="74">
        <v>0</v>
      </c>
      <c r="BL24" s="74">
        <v>0</v>
      </c>
    </row>
    <row r="25" spans="1:64" x14ac:dyDescent="0.2">
      <c r="A25" s="75">
        <v>43601</v>
      </c>
      <c r="B25" s="75">
        <v>43616</v>
      </c>
      <c r="C25" s="76">
        <v>101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34122</v>
      </c>
      <c r="L25" s="76">
        <v>1434</v>
      </c>
      <c r="M25" s="76">
        <v>0</v>
      </c>
      <c r="N25" s="76">
        <v>2174</v>
      </c>
      <c r="O25" s="76">
        <v>0</v>
      </c>
      <c r="P25" s="76">
        <v>0</v>
      </c>
      <c r="Q25" s="76">
        <v>0</v>
      </c>
      <c r="R25" s="76">
        <v>0</v>
      </c>
      <c r="S25" s="76">
        <v>37730</v>
      </c>
      <c r="T25" s="76">
        <v>1509.2</v>
      </c>
      <c r="U25" s="76">
        <v>931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35300</v>
      </c>
      <c r="AC25" s="76">
        <v>35290</v>
      </c>
      <c r="AD25" s="79">
        <v>0</v>
      </c>
      <c r="AE25" s="80">
        <v>0</v>
      </c>
      <c r="AF25" s="80">
        <v>8.0500001907350001</v>
      </c>
      <c r="AG25" s="80">
        <v>0</v>
      </c>
      <c r="AH25" s="80">
        <v>96.116996765140001</v>
      </c>
      <c r="AI25" s="80">
        <v>0</v>
      </c>
      <c r="AJ25" s="80">
        <v>3.2310001850129999</v>
      </c>
      <c r="AK25" s="80">
        <v>0</v>
      </c>
      <c r="AL25" s="80">
        <v>0</v>
      </c>
      <c r="AM25" s="80">
        <v>0</v>
      </c>
      <c r="AN25" s="80">
        <v>3.5</v>
      </c>
      <c r="AO25" s="80">
        <v>0</v>
      </c>
      <c r="AP25" s="80">
        <v>0</v>
      </c>
      <c r="AQ25" s="80">
        <v>0</v>
      </c>
      <c r="AR25" s="80">
        <v>355</v>
      </c>
      <c r="AS25" s="81">
        <v>1</v>
      </c>
      <c r="AT25" s="80">
        <v>44</v>
      </c>
      <c r="AU25" s="76">
        <v>67687</v>
      </c>
      <c r="AV25" s="80">
        <v>102.848</v>
      </c>
      <c r="AW25" s="80">
        <v>99.347999999999999</v>
      </c>
      <c r="AX25" s="82">
        <v>0</v>
      </c>
      <c r="AY25" s="80">
        <v>3.5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0</v>
      </c>
      <c r="BG25" s="83">
        <v>0</v>
      </c>
      <c r="BH25" s="80">
        <v>0</v>
      </c>
      <c r="BI25" s="77" t="s">
        <v>67</v>
      </c>
      <c r="BJ25" s="83">
        <v>0</v>
      </c>
      <c r="BK25" s="83">
        <v>0</v>
      </c>
      <c r="BL25" s="83">
        <v>0</v>
      </c>
    </row>
    <row r="26" spans="1:64" x14ac:dyDescent="0.2">
      <c r="A26" s="66">
        <v>43601</v>
      </c>
      <c r="B26" s="66">
        <v>43616</v>
      </c>
      <c r="C26" s="67">
        <v>113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15953</v>
      </c>
      <c r="L26" s="67">
        <v>0</v>
      </c>
      <c r="M26" s="67">
        <v>0</v>
      </c>
      <c r="N26" s="67">
        <v>3150</v>
      </c>
      <c r="O26" s="67">
        <v>0</v>
      </c>
      <c r="P26" s="67">
        <v>0</v>
      </c>
      <c r="Q26" s="67">
        <v>0</v>
      </c>
      <c r="R26" s="67">
        <v>0</v>
      </c>
      <c r="S26" s="67">
        <v>19103</v>
      </c>
      <c r="T26" s="67">
        <v>764.12</v>
      </c>
      <c r="U26" s="67">
        <v>225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18150</v>
      </c>
      <c r="AC26" s="67">
        <v>18114</v>
      </c>
      <c r="AD26" s="70">
        <v>0</v>
      </c>
      <c r="AE26" s="71">
        <v>0</v>
      </c>
      <c r="AF26" s="71">
        <v>24.229999542240002</v>
      </c>
      <c r="AG26" s="71">
        <v>0</v>
      </c>
      <c r="AH26" s="71">
        <v>79.765998840329999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9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88.766000000000005</v>
      </c>
      <c r="AW26" s="71">
        <v>79.766000000000005</v>
      </c>
      <c r="AX26" s="73">
        <v>0</v>
      </c>
      <c r="AY26" s="71">
        <v>1.5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7.5</v>
      </c>
      <c r="BF26" s="71">
        <v>15</v>
      </c>
      <c r="BG26" s="74">
        <v>0</v>
      </c>
      <c r="BH26" s="71">
        <v>0</v>
      </c>
      <c r="BI26" s="68" t="s">
        <v>67</v>
      </c>
      <c r="BJ26" s="74">
        <v>0</v>
      </c>
      <c r="BK26" s="74">
        <v>0</v>
      </c>
      <c r="BL26" s="74">
        <v>0</v>
      </c>
    </row>
    <row r="27" spans="1:64" x14ac:dyDescent="0.2">
      <c r="A27" s="75">
        <v>43601</v>
      </c>
      <c r="B27" s="75">
        <v>43616</v>
      </c>
      <c r="C27" s="76">
        <v>117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9570</v>
      </c>
      <c r="L27" s="76">
        <v>1000</v>
      </c>
      <c r="M27" s="76">
        <v>3213</v>
      </c>
      <c r="N27" s="76">
        <v>23903</v>
      </c>
      <c r="O27" s="76">
        <v>0</v>
      </c>
      <c r="P27" s="76">
        <v>0</v>
      </c>
      <c r="Q27" s="76">
        <v>0</v>
      </c>
      <c r="R27" s="76">
        <v>0</v>
      </c>
      <c r="S27" s="76">
        <v>37686</v>
      </c>
      <c r="T27" s="76">
        <v>1507.44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36200</v>
      </c>
      <c r="AC27" s="76">
        <v>36179</v>
      </c>
      <c r="AD27" s="79">
        <v>0</v>
      </c>
      <c r="AE27" s="80">
        <v>0</v>
      </c>
      <c r="AF27" s="80">
        <v>70.860000610349999</v>
      </c>
      <c r="AG27" s="80">
        <v>0</v>
      </c>
      <c r="AH27" s="80">
        <v>47.84999847412</v>
      </c>
      <c r="AI27" s="80">
        <v>0</v>
      </c>
      <c r="AJ27" s="80">
        <v>4</v>
      </c>
      <c r="AK27" s="80">
        <v>0</v>
      </c>
      <c r="AL27" s="80">
        <v>10.71000003815</v>
      </c>
      <c r="AM27" s="80">
        <v>0</v>
      </c>
      <c r="AN27" s="80">
        <v>68.293334960940001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130.85333333329999</v>
      </c>
      <c r="AW27" s="80">
        <v>62.56</v>
      </c>
      <c r="AX27" s="82">
        <v>0</v>
      </c>
      <c r="AY27" s="80">
        <v>68.293333333329997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43601</v>
      </c>
      <c r="B28" s="66">
        <v>43616</v>
      </c>
      <c r="C28" s="67">
        <v>119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16900</v>
      </c>
      <c r="L28" s="67">
        <v>0</v>
      </c>
      <c r="M28" s="67">
        <v>0</v>
      </c>
      <c r="N28" s="67">
        <v>7086</v>
      </c>
      <c r="O28" s="67">
        <v>0</v>
      </c>
      <c r="P28" s="67">
        <v>0</v>
      </c>
      <c r="Q28" s="67">
        <v>0</v>
      </c>
      <c r="R28" s="67">
        <v>0</v>
      </c>
      <c r="S28" s="67">
        <v>23986</v>
      </c>
      <c r="T28" s="67">
        <v>959.44</v>
      </c>
      <c r="U28" s="67">
        <v>2062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21000</v>
      </c>
      <c r="AC28" s="67">
        <v>20965</v>
      </c>
      <c r="AD28" s="70">
        <v>0</v>
      </c>
      <c r="AE28" s="71">
        <v>0</v>
      </c>
      <c r="AF28" s="71">
        <v>19.5</v>
      </c>
      <c r="AG28" s="71">
        <v>0</v>
      </c>
      <c r="AH28" s="71">
        <v>84.5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20.246334075930001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104.7463333333</v>
      </c>
      <c r="AW28" s="71">
        <v>84.5</v>
      </c>
      <c r="AX28" s="73">
        <v>0</v>
      </c>
      <c r="AY28" s="71">
        <v>13.74633333333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6.5</v>
      </c>
      <c r="BF28" s="71">
        <v>15</v>
      </c>
      <c r="BG28" s="74">
        <v>0</v>
      </c>
      <c r="BH28" s="71">
        <v>0</v>
      </c>
      <c r="BI28" s="68" t="s">
        <v>78</v>
      </c>
      <c r="BJ28" s="74">
        <v>0</v>
      </c>
      <c r="BK28" s="74">
        <v>0</v>
      </c>
      <c r="BL28" s="74">
        <v>0</v>
      </c>
    </row>
    <row r="29" spans="1:64" x14ac:dyDescent="0.2">
      <c r="A29" s="75">
        <v>43601</v>
      </c>
      <c r="B29" s="75">
        <v>43616</v>
      </c>
      <c r="C29" s="76">
        <v>129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15196</v>
      </c>
      <c r="L29" s="76">
        <v>0</v>
      </c>
      <c r="M29" s="76">
        <v>0</v>
      </c>
      <c r="N29" s="76">
        <v>6492</v>
      </c>
      <c r="O29" s="76">
        <v>0</v>
      </c>
      <c r="P29" s="76">
        <v>0</v>
      </c>
      <c r="Q29" s="76">
        <v>0</v>
      </c>
      <c r="R29" s="76">
        <v>0</v>
      </c>
      <c r="S29" s="76">
        <v>21688</v>
      </c>
      <c r="T29" s="76">
        <v>867.52</v>
      </c>
      <c r="U29" s="76">
        <v>1810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19050</v>
      </c>
      <c r="AC29" s="76">
        <v>19010</v>
      </c>
      <c r="AD29" s="79">
        <v>0</v>
      </c>
      <c r="AE29" s="80">
        <v>0</v>
      </c>
      <c r="AF29" s="80">
        <v>33.520000457759998</v>
      </c>
      <c r="AG29" s="80">
        <v>0</v>
      </c>
      <c r="AH29" s="80">
        <v>75.9820022583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18.549333572390001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94.531333333329997</v>
      </c>
      <c r="AW29" s="80">
        <v>75.981999999999999</v>
      </c>
      <c r="AX29" s="82">
        <v>0</v>
      </c>
      <c r="AY29" s="80">
        <v>12.066000000000001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6.4833333333330003</v>
      </c>
      <c r="BF29" s="80">
        <v>15</v>
      </c>
      <c r="BG29" s="83">
        <v>0</v>
      </c>
      <c r="BH29" s="80">
        <v>0</v>
      </c>
      <c r="BI29" s="77" t="s">
        <v>78</v>
      </c>
      <c r="BJ29" s="83">
        <v>0</v>
      </c>
      <c r="BK29" s="83">
        <v>0</v>
      </c>
      <c r="BL29" s="83">
        <v>0</v>
      </c>
    </row>
    <row r="30" spans="1:64" x14ac:dyDescent="0.2">
      <c r="A30" s="66">
        <v>43601</v>
      </c>
      <c r="B30" s="66">
        <v>43616</v>
      </c>
      <c r="C30" s="67">
        <v>133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13180</v>
      </c>
      <c r="L30" s="67">
        <v>0</v>
      </c>
      <c r="M30" s="67">
        <v>0</v>
      </c>
      <c r="N30" s="67">
        <v>9771</v>
      </c>
      <c r="O30" s="67">
        <v>0</v>
      </c>
      <c r="P30" s="67">
        <v>0</v>
      </c>
      <c r="Q30" s="67">
        <v>0</v>
      </c>
      <c r="R30" s="67">
        <v>0</v>
      </c>
      <c r="S30" s="67">
        <v>22951</v>
      </c>
      <c r="T30" s="67">
        <v>918.04</v>
      </c>
      <c r="U30" s="67">
        <v>3289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18750</v>
      </c>
      <c r="AC30" s="67">
        <v>18744</v>
      </c>
      <c r="AD30" s="70">
        <v>0</v>
      </c>
      <c r="AE30" s="71">
        <v>0</v>
      </c>
      <c r="AF30" s="71">
        <v>38.09999847412</v>
      </c>
      <c r="AG30" s="71">
        <v>0</v>
      </c>
      <c r="AH30" s="71">
        <v>65.898002624509999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27.917333602909999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93.815333333330003</v>
      </c>
      <c r="AW30" s="71">
        <v>65.897999999999996</v>
      </c>
      <c r="AX30" s="73">
        <v>0</v>
      </c>
      <c r="AY30" s="71">
        <v>21.934000000000001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5.9833333333330003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43601</v>
      </c>
      <c r="B31" s="75">
        <v>43616</v>
      </c>
      <c r="C31" s="76">
        <v>135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18709</v>
      </c>
      <c r="L31" s="76">
        <v>0</v>
      </c>
      <c r="M31" s="76">
        <v>0</v>
      </c>
      <c r="N31" s="76">
        <v>3372</v>
      </c>
      <c r="O31" s="76">
        <v>0</v>
      </c>
      <c r="P31" s="76">
        <v>0</v>
      </c>
      <c r="Q31" s="76">
        <v>0</v>
      </c>
      <c r="R31" s="76">
        <v>0</v>
      </c>
      <c r="S31" s="76">
        <v>22081</v>
      </c>
      <c r="T31" s="76">
        <v>883.24</v>
      </c>
      <c r="U31" s="76">
        <v>397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20850</v>
      </c>
      <c r="AC31" s="76">
        <v>20801</v>
      </c>
      <c r="AD31" s="79">
        <v>0</v>
      </c>
      <c r="AE31" s="80">
        <v>0</v>
      </c>
      <c r="AF31" s="80">
        <v>19.639999389650001</v>
      </c>
      <c r="AG31" s="80">
        <v>0</v>
      </c>
      <c r="AH31" s="80">
        <v>93.54599761963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9.6333332061769994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103.17933333329999</v>
      </c>
      <c r="AW31" s="80">
        <v>93.546000000000006</v>
      </c>
      <c r="AX31" s="82">
        <v>0</v>
      </c>
      <c r="AY31" s="80">
        <v>2.65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6.9833333333330003</v>
      </c>
      <c r="BF31" s="80">
        <v>15</v>
      </c>
      <c r="BG31" s="83">
        <v>0</v>
      </c>
      <c r="BH31" s="80">
        <v>0</v>
      </c>
      <c r="BI31" s="77" t="s">
        <v>60</v>
      </c>
      <c r="BJ31" s="83">
        <v>0</v>
      </c>
      <c r="BK31" s="83">
        <v>0</v>
      </c>
      <c r="BL31" s="83">
        <v>0</v>
      </c>
    </row>
    <row r="32" spans="1:64" x14ac:dyDescent="0.2">
      <c r="A32" s="66">
        <v>43601</v>
      </c>
      <c r="B32" s="66">
        <v>43616</v>
      </c>
      <c r="C32" s="67">
        <v>137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19233</v>
      </c>
      <c r="L32" s="67">
        <v>287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19520</v>
      </c>
      <c r="T32" s="67">
        <v>780.8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18750</v>
      </c>
      <c r="AC32" s="67">
        <v>18739</v>
      </c>
      <c r="AD32" s="70">
        <v>0</v>
      </c>
      <c r="AE32" s="71">
        <v>0</v>
      </c>
      <c r="AF32" s="71">
        <v>7.9800000190739997</v>
      </c>
      <c r="AG32" s="71">
        <v>0</v>
      </c>
      <c r="AH32" s="71">
        <v>96.166999816900002</v>
      </c>
      <c r="AI32" s="71">
        <v>0</v>
      </c>
      <c r="AJ32" s="71">
        <v>1.149999856949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97.316999999999993</v>
      </c>
      <c r="AW32" s="71">
        <v>97.316999999999993</v>
      </c>
      <c r="AX32" s="73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94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43601</v>
      </c>
      <c r="B33" s="75">
        <v>43616</v>
      </c>
      <c r="C33" s="76">
        <v>156</v>
      </c>
      <c r="D33" s="77" t="s">
        <v>138</v>
      </c>
      <c r="E33" s="77" t="s">
        <v>156</v>
      </c>
      <c r="F33" s="78" t="s">
        <v>157</v>
      </c>
      <c r="G33" s="76">
        <v>0</v>
      </c>
      <c r="H33" s="76">
        <v>0</v>
      </c>
      <c r="I33" s="76">
        <v>0</v>
      </c>
      <c r="J33" s="76">
        <v>0</v>
      </c>
      <c r="K33" s="76">
        <v>23160</v>
      </c>
      <c r="L33" s="76">
        <v>2245</v>
      </c>
      <c r="M33" s="76">
        <v>360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25765</v>
      </c>
      <c r="T33" s="76">
        <v>1030.5999999999999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24750</v>
      </c>
      <c r="AC33" s="76">
        <v>24734</v>
      </c>
      <c r="AD33" s="79">
        <v>0</v>
      </c>
      <c r="AE33" s="80">
        <v>0</v>
      </c>
      <c r="AF33" s="80">
        <v>6</v>
      </c>
      <c r="AG33" s="80">
        <v>0</v>
      </c>
      <c r="AH33" s="80">
        <v>96.5</v>
      </c>
      <c r="AI33" s="80">
        <v>0</v>
      </c>
      <c r="AJ33" s="80">
        <v>7.4829998016359998</v>
      </c>
      <c r="AK33" s="80">
        <v>0</v>
      </c>
      <c r="AL33" s="80">
        <v>1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240</v>
      </c>
      <c r="AS33" s="81">
        <v>1</v>
      </c>
      <c r="AT33" s="80">
        <v>44</v>
      </c>
      <c r="AU33" s="76">
        <v>45760</v>
      </c>
      <c r="AV33" s="80">
        <v>104.983</v>
      </c>
      <c r="AW33" s="80">
        <v>104.983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67</v>
      </c>
      <c r="BJ33" s="83">
        <v>0</v>
      </c>
      <c r="BK33" s="83">
        <v>0</v>
      </c>
      <c r="BL33" s="83">
        <v>0</v>
      </c>
    </row>
    <row r="34" spans="1:64" x14ac:dyDescent="0.2">
      <c r="A34" s="66">
        <v>43601</v>
      </c>
      <c r="B34" s="66">
        <v>43616</v>
      </c>
      <c r="C34" s="67">
        <v>159</v>
      </c>
      <c r="D34" s="68" t="s">
        <v>158</v>
      </c>
      <c r="E34" s="68" t="s">
        <v>159</v>
      </c>
      <c r="F34" s="69" t="s">
        <v>160</v>
      </c>
      <c r="G34" s="67">
        <v>0</v>
      </c>
      <c r="H34" s="67">
        <v>0</v>
      </c>
      <c r="I34" s="67">
        <v>0</v>
      </c>
      <c r="J34" s="67">
        <v>0</v>
      </c>
      <c r="K34" s="67">
        <v>14100</v>
      </c>
      <c r="L34" s="67">
        <v>0</v>
      </c>
      <c r="M34" s="67">
        <v>0</v>
      </c>
      <c r="N34" s="67">
        <v>2975</v>
      </c>
      <c r="O34" s="67">
        <v>0</v>
      </c>
      <c r="P34" s="67">
        <v>0</v>
      </c>
      <c r="Q34" s="67">
        <v>0</v>
      </c>
      <c r="R34" s="67">
        <v>0</v>
      </c>
      <c r="S34" s="67">
        <v>17075</v>
      </c>
      <c r="T34" s="67">
        <v>683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16400</v>
      </c>
      <c r="AC34" s="67">
        <v>16392</v>
      </c>
      <c r="AD34" s="70">
        <v>0</v>
      </c>
      <c r="AE34" s="71">
        <v>0</v>
      </c>
      <c r="AF34" s="71">
        <v>33</v>
      </c>
      <c r="AG34" s="71">
        <v>0</v>
      </c>
      <c r="AH34" s="71">
        <v>70.5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8.5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79</v>
      </c>
      <c r="AW34" s="71">
        <v>70.5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8.5</v>
      </c>
      <c r="BF34" s="71">
        <v>15</v>
      </c>
      <c r="BG34" s="74">
        <v>0</v>
      </c>
      <c r="BH34" s="71">
        <v>0</v>
      </c>
      <c r="BI34" s="68" t="s">
        <v>60</v>
      </c>
      <c r="BJ34" s="74">
        <v>0</v>
      </c>
      <c r="BK34" s="74">
        <v>0</v>
      </c>
      <c r="BL34" s="74">
        <v>0</v>
      </c>
    </row>
    <row r="35" spans="1:64" x14ac:dyDescent="0.2">
      <c r="A35" s="75">
        <v>43601</v>
      </c>
      <c r="B35" s="75">
        <v>43616</v>
      </c>
      <c r="C35" s="76">
        <v>163</v>
      </c>
      <c r="D35" s="77" t="s">
        <v>161</v>
      </c>
      <c r="E35" s="77" t="s">
        <v>162</v>
      </c>
      <c r="F35" s="78" t="s">
        <v>163</v>
      </c>
      <c r="G35" s="76">
        <v>0</v>
      </c>
      <c r="H35" s="76">
        <v>0</v>
      </c>
      <c r="I35" s="76">
        <v>0</v>
      </c>
      <c r="J35" s="76">
        <v>0</v>
      </c>
      <c r="K35" s="76">
        <v>18156</v>
      </c>
      <c r="L35" s="76">
        <v>0</v>
      </c>
      <c r="M35" s="76">
        <v>0</v>
      </c>
      <c r="N35" s="76">
        <v>4719</v>
      </c>
      <c r="O35" s="76">
        <v>0</v>
      </c>
      <c r="P35" s="76">
        <v>0</v>
      </c>
      <c r="Q35" s="76">
        <v>0</v>
      </c>
      <c r="R35" s="76">
        <v>0</v>
      </c>
      <c r="S35" s="76">
        <v>22875</v>
      </c>
      <c r="T35" s="76">
        <v>915</v>
      </c>
      <c r="U35" s="76">
        <v>975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21000</v>
      </c>
      <c r="AC35" s="76">
        <v>20985</v>
      </c>
      <c r="AD35" s="79">
        <v>0</v>
      </c>
      <c r="AE35" s="80">
        <v>0</v>
      </c>
      <c r="AF35" s="80">
        <v>14.17000007629</v>
      </c>
      <c r="AG35" s="80">
        <v>0</v>
      </c>
      <c r="AH35" s="80">
        <v>90.778999328609999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13.48333358765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104.26233333330001</v>
      </c>
      <c r="AW35" s="80">
        <v>90.778999999999996</v>
      </c>
      <c r="AX35" s="82">
        <v>0</v>
      </c>
      <c r="AY35" s="80">
        <v>6.5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6.9833333333330003</v>
      </c>
      <c r="BF35" s="80">
        <v>15</v>
      </c>
      <c r="BG35" s="83">
        <v>0</v>
      </c>
      <c r="BH35" s="80">
        <v>0</v>
      </c>
      <c r="BI35" s="77" t="s">
        <v>60</v>
      </c>
      <c r="BJ35" s="83">
        <v>0</v>
      </c>
      <c r="BK35" s="83">
        <v>0</v>
      </c>
      <c r="BL35" s="83">
        <v>0</v>
      </c>
    </row>
    <row r="36" spans="1:64" x14ac:dyDescent="0.2">
      <c r="A36" s="66">
        <v>43601</v>
      </c>
      <c r="B36" s="66">
        <v>43616</v>
      </c>
      <c r="C36" s="67">
        <v>172</v>
      </c>
      <c r="D36" s="68" t="s">
        <v>164</v>
      </c>
      <c r="E36" s="68" t="s">
        <v>165</v>
      </c>
      <c r="F36" s="69" t="s">
        <v>166</v>
      </c>
      <c r="G36" s="67">
        <v>0</v>
      </c>
      <c r="H36" s="67">
        <v>0</v>
      </c>
      <c r="I36" s="67">
        <v>0</v>
      </c>
      <c r="J36" s="67">
        <v>0</v>
      </c>
      <c r="K36" s="67">
        <v>18753</v>
      </c>
      <c r="L36" s="67">
        <v>547</v>
      </c>
      <c r="M36" s="67">
        <v>0</v>
      </c>
      <c r="N36" s="67">
        <v>3429</v>
      </c>
      <c r="O36" s="67">
        <v>0</v>
      </c>
      <c r="P36" s="67">
        <v>0</v>
      </c>
      <c r="Q36" s="67">
        <v>0</v>
      </c>
      <c r="R36" s="67">
        <v>0</v>
      </c>
      <c r="S36" s="67">
        <v>22729</v>
      </c>
      <c r="T36" s="67">
        <v>909.16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21850</v>
      </c>
      <c r="AC36" s="67">
        <v>21820</v>
      </c>
      <c r="AD36" s="70">
        <v>0</v>
      </c>
      <c r="AE36" s="71">
        <v>0</v>
      </c>
      <c r="AF36" s="71">
        <v>32.889999389650001</v>
      </c>
      <c r="AG36" s="71">
        <v>0</v>
      </c>
      <c r="AH36" s="71">
        <v>81.536003112789999</v>
      </c>
      <c r="AI36" s="71">
        <v>0</v>
      </c>
      <c r="AJ36" s="71">
        <v>1.904000401497</v>
      </c>
      <c r="AK36" s="71">
        <v>0</v>
      </c>
      <c r="AL36" s="71">
        <v>0</v>
      </c>
      <c r="AM36" s="71">
        <v>0</v>
      </c>
      <c r="AN36" s="71">
        <v>8.5200004577640005</v>
      </c>
      <c r="AO36" s="71">
        <v>0</v>
      </c>
      <c r="AP36" s="71">
        <v>0</v>
      </c>
      <c r="AQ36" s="71">
        <v>0</v>
      </c>
      <c r="AR36" s="71">
        <v>230</v>
      </c>
      <c r="AS36" s="72">
        <v>1</v>
      </c>
      <c r="AT36" s="71">
        <v>44</v>
      </c>
      <c r="AU36" s="67">
        <v>43853</v>
      </c>
      <c r="AV36" s="71">
        <v>91.96</v>
      </c>
      <c r="AW36" s="71">
        <v>83.44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8.52</v>
      </c>
      <c r="BF36" s="71">
        <v>15</v>
      </c>
      <c r="BG36" s="74">
        <v>0</v>
      </c>
      <c r="BH36" s="71">
        <v>0</v>
      </c>
      <c r="BI36" s="68" t="s">
        <v>98</v>
      </c>
      <c r="BJ36" s="74">
        <v>0</v>
      </c>
      <c r="BK36" s="74">
        <v>0</v>
      </c>
      <c r="BL36" s="74">
        <v>0</v>
      </c>
    </row>
    <row r="37" spans="1:64" x14ac:dyDescent="0.2">
      <c r="A37" s="75">
        <v>43601</v>
      </c>
      <c r="B37" s="75">
        <v>43616</v>
      </c>
      <c r="C37" s="76">
        <v>175</v>
      </c>
      <c r="D37" s="77" t="s">
        <v>167</v>
      </c>
      <c r="E37" s="77" t="s">
        <v>168</v>
      </c>
      <c r="F37" s="78" t="s">
        <v>169</v>
      </c>
      <c r="G37" s="76">
        <v>0</v>
      </c>
      <c r="H37" s="76">
        <v>0</v>
      </c>
      <c r="I37" s="76">
        <v>0</v>
      </c>
      <c r="J37" s="76">
        <v>0</v>
      </c>
      <c r="K37" s="76">
        <v>18470</v>
      </c>
      <c r="L37" s="76">
        <v>0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18470</v>
      </c>
      <c r="T37" s="76">
        <v>738.8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17750</v>
      </c>
      <c r="AC37" s="76">
        <v>17731</v>
      </c>
      <c r="AD37" s="79">
        <v>0</v>
      </c>
      <c r="AE37" s="80">
        <v>0</v>
      </c>
      <c r="AF37" s="80">
        <v>13</v>
      </c>
      <c r="AG37" s="80">
        <v>0</v>
      </c>
      <c r="AH37" s="80">
        <v>92.350997924810002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0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92.350999999999999</v>
      </c>
      <c r="AW37" s="80">
        <v>92.350999999999999</v>
      </c>
      <c r="AX37" s="82">
        <v>0</v>
      </c>
      <c r="AY37" s="80">
        <v>0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43601</v>
      </c>
      <c r="B38" s="66">
        <v>43616</v>
      </c>
      <c r="C38" s="67">
        <v>176</v>
      </c>
      <c r="D38" s="68" t="s">
        <v>170</v>
      </c>
      <c r="E38" s="68" t="s">
        <v>171</v>
      </c>
      <c r="F38" s="69" t="s">
        <v>172</v>
      </c>
      <c r="G38" s="67">
        <v>0</v>
      </c>
      <c r="H38" s="67">
        <v>0</v>
      </c>
      <c r="I38" s="67">
        <v>0</v>
      </c>
      <c r="J38" s="67">
        <v>0</v>
      </c>
      <c r="K38" s="67">
        <v>15600</v>
      </c>
      <c r="L38" s="67">
        <v>0</v>
      </c>
      <c r="M38" s="67">
        <v>0</v>
      </c>
      <c r="N38" s="67">
        <v>6672</v>
      </c>
      <c r="O38" s="67">
        <v>0</v>
      </c>
      <c r="P38" s="67">
        <v>0</v>
      </c>
      <c r="Q38" s="67">
        <v>0</v>
      </c>
      <c r="R38" s="67">
        <v>0</v>
      </c>
      <c r="S38" s="67">
        <v>22272</v>
      </c>
      <c r="T38" s="67">
        <v>890.88</v>
      </c>
      <c r="U38" s="67">
        <v>1884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19500</v>
      </c>
      <c r="AC38" s="67">
        <v>19497</v>
      </c>
      <c r="AD38" s="70">
        <v>0</v>
      </c>
      <c r="AE38" s="71">
        <v>0</v>
      </c>
      <c r="AF38" s="71">
        <v>25.5</v>
      </c>
      <c r="AG38" s="71">
        <v>0</v>
      </c>
      <c r="AH38" s="71">
        <v>78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19.063333511349999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97.063333333329993</v>
      </c>
      <c r="AW38" s="71">
        <v>78</v>
      </c>
      <c r="AX38" s="73">
        <v>0</v>
      </c>
      <c r="AY38" s="71">
        <v>12.56333333333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6.5</v>
      </c>
      <c r="BF38" s="71">
        <v>15</v>
      </c>
      <c r="BG38" s="74">
        <v>0</v>
      </c>
      <c r="BH38" s="71">
        <v>0</v>
      </c>
      <c r="BI38" s="68" t="s">
        <v>78</v>
      </c>
      <c r="BJ38" s="74">
        <v>0</v>
      </c>
      <c r="BK38" s="74">
        <v>0</v>
      </c>
      <c r="BL38" s="74">
        <v>0</v>
      </c>
    </row>
    <row r="39" spans="1:64" x14ac:dyDescent="0.2">
      <c r="A39" s="75">
        <v>43601</v>
      </c>
      <c r="B39" s="75">
        <v>43616</v>
      </c>
      <c r="C39" s="76">
        <v>186</v>
      </c>
      <c r="D39" s="77" t="s">
        <v>173</v>
      </c>
      <c r="E39" s="77" t="s">
        <v>174</v>
      </c>
      <c r="F39" s="78" t="s">
        <v>175</v>
      </c>
      <c r="G39" s="76">
        <v>0</v>
      </c>
      <c r="H39" s="76">
        <v>0</v>
      </c>
      <c r="I39" s="76">
        <v>0</v>
      </c>
      <c r="J39" s="76">
        <v>0</v>
      </c>
      <c r="K39" s="76">
        <v>16720</v>
      </c>
      <c r="L39" s="76">
        <v>0</v>
      </c>
      <c r="M39" s="76">
        <v>0</v>
      </c>
      <c r="N39" s="76">
        <v>3150</v>
      </c>
      <c r="O39" s="76">
        <v>0</v>
      </c>
      <c r="P39" s="76">
        <v>0</v>
      </c>
      <c r="Q39" s="76">
        <v>0</v>
      </c>
      <c r="R39" s="76">
        <v>0</v>
      </c>
      <c r="S39" s="76">
        <v>19870</v>
      </c>
      <c r="T39" s="76">
        <v>794.8</v>
      </c>
      <c r="U39" s="76">
        <v>300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18800</v>
      </c>
      <c r="AC39" s="76">
        <v>18775</v>
      </c>
      <c r="AD39" s="79">
        <v>0</v>
      </c>
      <c r="AE39" s="80">
        <v>0</v>
      </c>
      <c r="AF39" s="80">
        <v>27.35000038147</v>
      </c>
      <c r="AG39" s="80">
        <v>0</v>
      </c>
      <c r="AH39" s="80">
        <v>83.598999023440001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9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92.599000000000004</v>
      </c>
      <c r="AW39" s="80">
        <v>83.599000000000004</v>
      </c>
      <c r="AX39" s="82">
        <v>0</v>
      </c>
      <c r="AY39" s="80">
        <v>2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7</v>
      </c>
      <c r="BF39" s="80">
        <v>15</v>
      </c>
      <c r="BG39" s="83">
        <v>0</v>
      </c>
      <c r="BH39" s="80">
        <v>0</v>
      </c>
      <c r="BI39" s="77" t="s">
        <v>67</v>
      </c>
      <c r="BJ39" s="83">
        <v>0</v>
      </c>
      <c r="BK39" s="83">
        <v>0</v>
      </c>
      <c r="BL39" s="83">
        <v>0</v>
      </c>
    </row>
    <row r="40" spans="1:64" x14ac:dyDescent="0.2">
      <c r="A40" s="66">
        <v>43601</v>
      </c>
      <c r="B40" s="66">
        <v>43616</v>
      </c>
      <c r="C40" s="67">
        <v>193</v>
      </c>
      <c r="D40" s="68" t="s">
        <v>176</v>
      </c>
      <c r="E40" s="68" t="s">
        <v>177</v>
      </c>
      <c r="F40" s="69" t="s">
        <v>178</v>
      </c>
      <c r="G40" s="67">
        <v>0</v>
      </c>
      <c r="H40" s="67">
        <v>0</v>
      </c>
      <c r="I40" s="67">
        <v>0</v>
      </c>
      <c r="J40" s="67">
        <v>0</v>
      </c>
      <c r="K40" s="67">
        <v>17600</v>
      </c>
      <c r="L40" s="67">
        <v>2000</v>
      </c>
      <c r="M40" s="67">
        <v>3895</v>
      </c>
      <c r="N40" s="67">
        <v>3325</v>
      </c>
      <c r="O40" s="67">
        <v>0</v>
      </c>
      <c r="P40" s="67">
        <v>0</v>
      </c>
      <c r="Q40" s="67">
        <v>0</v>
      </c>
      <c r="R40" s="67">
        <v>0</v>
      </c>
      <c r="S40" s="67">
        <v>26820</v>
      </c>
      <c r="T40" s="67">
        <v>1072.8</v>
      </c>
      <c r="U40" s="67">
        <v>225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25550</v>
      </c>
      <c r="AC40" s="67">
        <v>25522</v>
      </c>
      <c r="AD40" s="70">
        <v>0</v>
      </c>
      <c r="AE40" s="71">
        <v>0</v>
      </c>
      <c r="AF40" s="71">
        <v>16</v>
      </c>
      <c r="AG40" s="71">
        <v>0</v>
      </c>
      <c r="AH40" s="71">
        <v>88</v>
      </c>
      <c r="AI40" s="71">
        <v>0</v>
      </c>
      <c r="AJ40" s="71">
        <v>8</v>
      </c>
      <c r="AK40" s="71">
        <v>0</v>
      </c>
      <c r="AL40" s="71">
        <v>12.98299980164</v>
      </c>
      <c r="AM40" s="71">
        <v>0</v>
      </c>
      <c r="AN40" s="71">
        <v>9.5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118.483</v>
      </c>
      <c r="AW40" s="71">
        <v>108.983</v>
      </c>
      <c r="AX40" s="73">
        <v>0</v>
      </c>
      <c r="AY40" s="71">
        <v>1.5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8</v>
      </c>
      <c r="BF40" s="71">
        <v>15</v>
      </c>
      <c r="BG40" s="74">
        <v>0</v>
      </c>
      <c r="BH40" s="71">
        <v>0</v>
      </c>
      <c r="BI40" s="68" t="s">
        <v>67</v>
      </c>
      <c r="BJ40" s="74">
        <v>0</v>
      </c>
      <c r="BK40" s="74">
        <v>0</v>
      </c>
      <c r="BL40" s="74">
        <v>0</v>
      </c>
    </row>
    <row r="41" spans="1:64" x14ac:dyDescent="0.2">
      <c r="A41" s="75">
        <v>43601</v>
      </c>
      <c r="B41" s="75">
        <v>43616</v>
      </c>
      <c r="C41" s="76">
        <v>197</v>
      </c>
      <c r="D41" s="77" t="s">
        <v>179</v>
      </c>
      <c r="E41" s="77" t="s">
        <v>180</v>
      </c>
      <c r="F41" s="78" t="s">
        <v>181</v>
      </c>
      <c r="G41" s="76">
        <v>0</v>
      </c>
      <c r="H41" s="76">
        <v>0</v>
      </c>
      <c r="I41" s="76">
        <v>0</v>
      </c>
      <c r="J41" s="76">
        <v>0</v>
      </c>
      <c r="K41" s="76">
        <v>19877</v>
      </c>
      <c r="L41" s="76">
        <v>946</v>
      </c>
      <c r="M41" s="76">
        <v>0</v>
      </c>
      <c r="N41" s="76">
        <v>2975</v>
      </c>
      <c r="O41" s="76">
        <v>0</v>
      </c>
      <c r="P41" s="76">
        <v>0</v>
      </c>
      <c r="Q41" s="76">
        <v>0</v>
      </c>
      <c r="R41" s="76">
        <v>0</v>
      </c>
      <c r="S41" s="76">
        <v>23798</v>
      </c>
      <c r="T41" s="76">
        <v>951.92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22850</v>
      </c>
      <c r="AC41" s="76">
        <v>22846</v>
      </c>
      <c r="AD41" s="79">
        <v>0</v>
      </c>
      <c r="AE41" s="80">
        <v>0</v>
      </c>
      <c r="AF41" s="80">
        <v>8</v>
      </c>
      <c r="AG41" s="80">
        <v>0</v>
      </c>
      <c r="AH41" s="80">
        <v>99.383003234859999</v>
      </c>
      <c r="AI41" s="80">
        <v>0</v>
      </c>
      <c r="AJ41" s="80">
        <v>3.7839999198909999</v>
      </c>
      <c r="AK41" s="80">
        <v>0</v>
      </c>
      <c r="AL41" s="80">
        <v>0</v>
      </c>
      <c r="AM41" s="80">
        <v>0</v>
      </c>
      <c r="AN41" s="80">
        <v>8.5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111.667</v>
      </c>
      <c r="AW41" s="80">
        <v>103.167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8.5</v>
      </c>
      <c r="BF41" s="80">
        <v>15</v>
      </c>
      <c r="BG41" s="83">
        <v>0</v>
      </c>
      <c r="BH41" s="80">
        <v>0</v>
      </c>
      <c r="BI41" s="77" t="s">
        <v>78</v>
      </c>
      <c r="BJ41" s="83">
        <v>0</v>
      </c>
      <c r="BK41" s="83">
        <v>0</v>
      </c>
      <c r="BL41" s="83">
        <v>0</v>
      </c>
    </row>
    <row r="42" spans="1:64" x14ac:dyDescent="0.2">
      <c r="A42" s="66">
        <v>43601</v>
      </c>
      <c r="B42" s="66">
        <v>43616</v>
      </c>
      <c r="C42" s="67">
        <v>206</v>
      </c>
      <c r="D42" s="68" t="s">
        <v>182</v>
      </c>
      <c r="E42" s="68" t="s">
        <v>183</v>
      </c>
      <c r="F42" s="69" t="s">
        <v>184</v>
      </c>
      <c r="G42" s="67">
        <v>0</v>
      </c>
      <c r="H42" s="67">
        <v>0</v>
      </c>
      <c r="I42" s="67">
        <v>0</v>
      </c>
      <c r="J42" s="67">
        <v>0</v>
      </c>
      <c r="K42" s="67">
        <v>35000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35000</v>
      </c>
      <c r="T42" s="67">
        <v>1400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33600</v>
      </c>
      <c r="AC42" s="67">
        <v>33600</v>
      </c>
      <c r="AD42" s="70">
        <v>0</v>
      </c>
      <c r="AE42" s="71">
        <v>0</v>
      </c>
      <c r="AF42" s="71">
        <v>0</v>
      </c>
      <c r="AG42" s="71">
        <v>0</v>
      </c>
      <c r="AH42" s="71">
        <v>96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367.13286699999998</v>
      </c>
      <c r="AS42" s="72">
        <v>2</v>
      </c>
      <c r="AT42" s="71">
        <v>44</v>
      </c>
      <c r="AU42" s="67">
        <v>70000</v>
      </c>
      <c r="AV42" s="71">
        <v>0</v>
      </c>
      <c r="AW42" s="71">
        <v>0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94</v>
      </c>
      <c r="BJ42" s="74">
        <v>0</v>
      </c>
      <c r="BK42" s="74">
        <v>0</v>
      </c>
      <c r="BL42" s="74">
        <v>0</v>
      </c>
    </row>
    <row r="43" spans="1:64" x14ac:dyDescent="0.2">
      <c r="A43" s="75">
        <v>43601</v>
      </c>
      <c r="B43" s="75">
        <v>43616</v>
      </c>
      <c r="C43" s="76">
        <v>207</v>
      </c>
      <c r="D43" s="77" t="s">
        <v>185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16400</v>
      </c>
      <c r="L43" s="76">
        <v>0</v>
      </c>
      <c r="M43" s="76">
        <v>0</v>
      </c>
      <c r="N43" s="76">
        <v>6865</v>
      </c>
      <c r="O43" s="76">
        <v>0</v>
      </c>
      <c r="P43" s="76">
        <v>0</v>
      </c>
      <c r="Q43" s="76">
        <v>0</v>
      </c>
      <c r="R43" s="76">
        <v>0</v>
      </c>
      <c r="S43" s="76">
        <v>23265</v>
      </c>
      <c r="T43" s="76">
        <v>930.6</v>
      </c>
      <c r="U43" s="76">
        <v>2041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20300</v>
      </c>
      <c r="AC43" s="76">
        <v>20293</v>
      </c>
      <c r="AD43" s="79">
        <v>0</v>
      </c>
      <c r="AE43" s="80">
        <v>0</v>
      </c>
      <c r="AF43" s="80">
        <v>22</v>
      </c>
      <c r="AG43" s="80">
        <v>0</v>
      </c>
      <c r="AH43" s="80">
        <v>82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19.614000320439999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101.614</v>
      </c>
      <c r="AW43" s="80">
        <v>82</v>
      </c>
      <c r="AX43" s="82">
        <v>0</v>
      </c>
      <c r="AY43" s="80">
        <v>13.614000000000001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6</v>
      </c>
      <c r="BF43" s="80">
        <v>15</v>
      </c>
      <c r="BG43" s="83">
        <v>0</v>
      </c>
      <c r="BH43" s="80">
        <v>0</v>
      </c>
      <c r="BI43" s="77" t="s">
        <v>60</v>
      </c>
      <c r="BJ43" s="83">
        <v>0</v>
      </c>
      <c r="BK43" s="83">
        <v>0</v>
      </c>
      <c r="BL43" s="83">
        <v>0</v>
      </c>
    </row>
    <row r="44" spans="1:64" x14ac:dyDescent="0.2">
      <c r="A44" s="66">
        <v>43601</v>
      </c>
      <c r="B44" s="66">
        <v>43616</v>
      </c>
      <c r="C44" s="67">
        <v>209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16553</v>
      </c>
      <c r="L44" s="67">
        <v>0</v>
      </c>
      <c r="M44" s="67">
        <v>0</v>
      </c>
      <c r="N44" s="67">
        <v>5582</v>
      </c>
      <c r="O44" s="67">
        <v>0</v>
      </c>
      <c r="P44" s="67">
        <v>0</v>
      </c>
      <c r="Q44" s="67">
        <v>0</v>
      </c>
      <c r="R44" s="67">
        <v>0</v>
      </c>
      <c r="S44" s="67">
        <v>22135</v>
      </c>
      <c r="T44" s="67">
        <v>885.4</v>
      </c>
      <c r="U44" s="67">
        <v>1420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19850</v>
      </c>
      <c r="AC44" s="67">
        <v>19830</v>
      </c>
      <c r="AD44" s="70">
        <v>0</v>
      </c>
      <c r="AE44" s="71">
        <v>0</v>
      </c>
      <c r="AF44" s="71">
        <v>30.170000076289998</v>
      </c>
      <c r="AG44" s="71">
        <v>0</v>
      </c>
      <c r="AH44" s="71">
        <v>82.764999389650001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15.949333190919999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98.714333333330003</v>
      </c>
      <c r="AW44" s="71">
        <v>82.765000000000001</v>
      </c>
      <c r="AX44" s="73">
        <v>0</v>
      </c>
      <c r="AY44" s="71">
        <v>9.4659999999999993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6.4833333333330003</v>
      </c>
      <c r="BF44" s="71">
        <v>15</v>
      </c>
      <c r="BG44" s="74">
        <v>0</v>
      </c>
      <c r="BH44" s="71">
        <v>0</v>
      </c>
      <c r="BI44" s="68" t="s">
        <v>60</v>
      </c>
      <c r="BJ44" s="74">
        <v>0</v>
      </c>
      <c r="BK44" s="74">
        <v>0</v>
      </c>
      <c r="BL44" s="74">
        <v>0</v>
      </c>
    </row>
    <row r="45" spans="1:64" x14ac:dyDescent="0.2">
      <c r="A45" s="75">
        <v>43601</v>
      </c>
      <c r="B45" s="75">
        <v>43616</v>
      </c>
      <c r="C45" s="76">
        <v>210</v>
      </c>
      <c r="D45" s="77" t="s">
        <v>191</v>
      </c>
      <c r="E45" s="77" t="s">
        <v>192</v>
      </c>
      <c r="F45" s="78" t="s">
        <v>193</v>
      </c>
      <c r="G45" s="76">
        <v>0</v>
      </c>
      <c r="H45" s="76">
        <v>0</v>
      </c>
      <c r="I45" s="76">
        <v>0</v>
      </c>
      <c r="J45" s="76">
        <v>0</v>
      </c>
      <c r="K45" s="76">
        <v>23156</v>
      </c>
      <c r="L45" s="76">
        <v>504</v>
      </c>
      <c r="M45" s="76">
        <v>0</v>
      </c>
      <c r="N45" s="76">
        <v>6083</v>
      </c>
      <c r="O45" s="76">
        <v>0</v>
      </c>
      <c r="P45" s="76">
        <v>0</v>
      </c>
      <c r="Q45" s="76">
        <v>0</v>
      </c>
      <c r="R45" s="76">
        <v>0</v>
      </c>
      <c r="S45" s="76">
        <v>29743</v>
      </c>
      <c r="T45" s="76">
        <v>1189.72</v>
      </c>
      <c r="U45" s="76">
        <v>1050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27550</v>
      </c>
      <c r="AC45" s="76">
        <v>27503</v>
      </c>
      <c r="AD45" s="79">
        <v>0</v>
      </c>
      <c r="AE45" s="80">
        <v>0</v>
      </c>
      <c r="AF45" s="80">
        <v>16.54999923706</v>
      </c>
      <c r="AG45" s="80">
        <v>0</v>
      </c>
      <c r="AH45" s="80">
        <v>96.483001708979998</v>
      </c>
      <c r="AI45" s="80">
        <v>0</v>
      </c>
      <c r="AJ45" s="80">
        <v>1.67999958992</v>
      </c>
      <c r="AK45" s="80">
        <v>0</v>
      </c>
      <c r="AL45" s="80">
        <v>0</v>
      </c>
      <c r="AM45" s="80">
        <v>0</v>
      </c>
      <c r="AN45" s="80">
        <v>14.48333358765</v>
      </c>
      <c r="AO45" s="80">
        <v>0</v>
      </c>
      <c r="AP45" s="80">
        <v>0</v>
      </c>
      <c r="AQ45" s="80">
        <v>0</v>
      </c>
      <c r="AR45" s="80">
        <v>240</v>
      </c>
      <c r="AS45" s="81">
        <v>1</v>
      </c>
      <c r="AT45" s="80">
        <v>44</v>
      </c>
      <c r="AU45" s="76">
        <v>45760</v>
      </c>
      <c r="AV45" s="80">
        <v>112.64633333330001</v>
      </c>
      <c r="AW45" s="80">
        <v>98.162999999999997</v>
      </c>
      <c r="AX45" s="82">
        <v>0</v>
      </c>
      <c r="AY45" s="80">
        <v>7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7.4833333333330003</v>
      </c>
      <c r="BF45" s="80">
        <v>15</v>
      </c>
      <c r="BG45" s="83">
        <v>0</v>
      </c>
      <c r="BH45" s="80">
        <v>0</v>
      </c>
      <c r="BI45" s="77" t="s">
        <v>67</v>
      </c>
      <c r="BJ45" s="83">
        <v>0</v>
      </c>
      <c r="BK45" s="83">
        <v>0</v>
      </c>
      <c r="BL45" s="83">
        <v>0</v>
      </c>
    </row>
    <row r="46" spans="1:64" x14ac:dyDescent="0.2">
      <c r="A46" s="66">
        <v>43601</v>
      </c>
      <c r="B46" s="66">
        <v>43616</v>
      </c>
      <c r="C46" s="67">
        <v>211</v>
      </c>
      <c r="D46" s="68" t="s">
        <v>135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19280</v>
      </c>
      <c r="L46" s="67">
        <v>463</v>
      </c>
      <c r="M46" s="67">
        <v>0</v>
      </c>
      <c r="N46" s="67">
        <v>4066</v>
      </c>
      <c r="O46" s="67">
        <v>0</v>
      </c>
      <c r="P46" s="67">
        <v>0</v>
      </c>
      <c r="Q46" s="67">
        <v>0</v>
      </c>
      <c r="R46" s="67">
        <v>0</v>
      </c>
      <c r="S46" s="67">
        <v>23809</v>
      </c>
      <c r="T46" s="67">
        <v>952.36</v>
      </c>
      <c r="U46" s="67">
        <v>603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22300</v>
      </c>
      <c r="AC46" s="67">
        <v>22254</v>
      </c>
      <c r="AD46" s="70">
        <v>0</v>
      </c>
      <c r="AE46" s="71">
        <v>0</v>
      </c>
      <c r="AF46" s="71">
        <v>16</v>
      </c>
      <c r="AG46" s="71">
        <v>0</v>
      </c>
      <c r="AH46" s="71">
        <v>96.40000152588</v>
      </c>
      <c r="AI46" s="71">
        <v>0</v>
      </c>
      <c r="AJ46" s="71">
        <v>1.850999951363</v>
      </c>
      <c r="AK46" s="71">
        <v>0</v>
      </c>
      <c r="AL46" s="71">
        <v>0</v>
      </c>
      <c r="AM46" s="71">
        <v>0</v>
      </c>
      <c r="AN46" s="71">
        <v>11.61600017548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109.867</v>
      </c>
      <c r="AW46" s="71">
        <v>98.251000000000005</v>
      </c>
      <c r="AX46" s="73">
        <v>0</v>
      </c>
      <c r="AY46" s="71">
        <v>4.016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7.6</v>
      </c>
      <c r="BF46" s="71">
        <v>15</v>
      </c>
      <c r="BG46" s="74">
        <v>0</v>
      </c>
      <c r="BH46" s="71">
        <v>0</v>
      </c>
      <c r="BI46" s="68" t="s">
        <v>67</v>
      </c>
      <c r="BJ46" s="74">
        <v>0</v>
      </c>
      <c r="BK46" s="74">
        <v>0</v>
      </c>
      <c r="BL46" s="74">
        <v>0</v>
      </c>
    </row>
    <row r="47" spans="1:64" x14ac:dyDescent="0.2">
      <c r="A47" s="75">
        <v>43601</v>
      </c>
      <c r="B47" s="75">
        <v>43616</v>
      </c>
      <c r="C47" s="76">
        <v>214</v>
      </c>
      <c r="D47" s="77" t="s">
        <v>196</v>
      </c>
      <c r="E47" s="77" t="s">
        <v>197</v>
      </c>
      <c r="F47" s="78" t="s">
        <v>198</v>
      </c>
      <c r="G47" s="76">
        <v>0</v>
      </c>
      <c r="H47" s="76">
        <v>0</v>
      </c>
      <c r="I47" s="76">
        <v>0</v>
      </c>
      <c r="J47" s="76">
        <v>0</v>
      </c>
      <c r="K47" s="76">
        <v>2797</v>
      </c>
      <c r="L47" s="76">
        <v>0</v>
      </c>
      <c r="M47" s="76">
        <v>0</v>
      </c>
      <c r="N47" s="76">
        <v>34229</v>
      </c>
      <c r="O47" s="76">
        <v>0</v>
      </c>
      <c r="P47" s="76">
        <v>0</v>
      </c>
      <c r="Q47" s="76">
        <v>0</v>
      </c>
      <c r="R47" s="76">
        <v>0</v>
      </c>
      <c r="S47" s="76">
        <v>37026</v>
      </c>
      <c r="T47" s="76">
        <v>1481.04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35550</v>
      </c>
      <c r="AC47" s="76">
        <v>35545</v>
      </c>
      <c r="AD47" s="79">
        <v>0</v>
      </c>
      <c r="AE47" s="80">
        <v>0</v>
      </c>
      <c r="AF47" s="80">
        <v>90.019996643070002</v>
      </c>
      <c r="AG47" s="80">
        <v>0</v>
      </c>
      <c r="AH47" s="80">
        <v>13.98299980164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97.79599761963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111.779</v>
      </c>
      <c r="AW47" s="80">
        <v>13.983000000000001</v>
      </c>
      <c r="AX47" s="82">
        <v>0</v>
      </c>
      <c r="AY47" s="80">
        <v>97.796000000000006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71</v>
      </c>
      <c r="BJ47" s="83">
        <v>0</v>
      </c>
      <c r="BK47" s="83">
        <v>0</v>
      </c>
      <c r="BL47" s="83">
        <v>0</v>
      </c>
    </row>
    <row r="48" spans="1:64" x14ac:dyDescent="0.2">
      <c r="A48" s="66">
        <v>43601</v>
      </c>
      <c r="B48" s="66">
        <v>43616</v>
      </c>
      <c r="C48" s="67">
        <v>215</v>
      </c>
      <c r="D48" s="68" t="s">
        <v>199</v>
      </c>
      <c r="E48" s="68" t="s">
        <v>200</v>
      </c>
      <c r="F48" s="69" t="s">
        <v>201</v>
      </c>
      <c r="G48" s="67">
        <v>0</v>
      </c>
      <c r="H48" s="67">
        <v>0</v>
      </c>
      <c r="I48" s="67">
        <v>0</v>
      </c>
      <c r="J48" s="67">
        <v>0</v>
      </c>
      <c r="K48" s="67">
        <v>19213</v>
      </c>
      <c r="L48" s="67">
        <v>1971</v>
      </c>
      <c r="M48" s="67">
        <v>730</v>
      </c>
      <c r="N48" s="67">
        <v>2386</v>
      </c>
      <c r="O48" s="67">
        <v>0</v>
      </c>
      <c r="P48" s="67">
        <v>0</v>
      </c>
      <c r="Q48" s="67">
        <v>0</v>
      </c>
      <c r="R48" s="67">
        <v>0</v>
      </c>
      <c r="S48" s="67">
        <v>24300</v>
      </c>
      <c r="T48" s="67">
        <v>972</v>
      </c>
      <c r="U48" s="67">
        <v>1023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22350</v>
      </c>
      <c r="AC48" s="67">
        <v>22305</v>
      </c>
      <c r="AD48" s="70">
        <v>0</v>
      </c>
      <c r="AE48" s="71">
        <v>0</v>
      </c>
      <c r="AF48" s="71">
        <v>8.0500001907350001</v>
      </c>
      <c r="AG48" s="71">
        <v>0</v>
      </c>
      <c r="AH48" s="71">
        <v>96.06600189209</v>
      </c>
      <c r="AI48" s="71">
        <v>0</v>
      </c>
      <c r="AJ48" s="71">
        <v>7.8829994201659996</v>
      </c>
      <c r="AK48" s="71">
        <v>0</v>
      </c>
      <c r="AL48" s="71">
        <v>2.431999921799</v>
      </c>
      <c r="AM48" s="71">
        <v>0</v>
      </c>
      <c r="AN48" s="71">
        <v>6.8169999122620002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113.19799999999999</v>
      </c>
      <c r="AW48" s="71">
        <v>106.381</v>
      </c>
      <c r="AX48" s="73">
        <v>0</v>
      </c>
      <c r="AY48" s="71">
        <v>6.8170000000000002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67</v>
      </c>
      <c r="BJ48" s="74">
        <v>0</v>
      </c>
      <c r="BK48" s="74">
        <v>0</v>
      </c>
      <c r="BL48" s="74">
        <v>0</v>
      </c>
    </row>
    <row r="49" spans="1:64" x14ac:dyDescent="0.2">
      <c r="A49" s="75">
        <v>43601</v>
      </c>
      <c r="B49" s="75">
        <v>43616</v>
      </c>
      <c r="C49" s="76">
        <v>217</v>
      </c>
      <c r="D49" s="77" t="s">
        <v>64</v>
      </c>
      <c r="E49" s="77" t="s">
        <v>202</v>
      </c>
      <c r="F49" s="78" t="s">
        <v>203</v>
      </c>
      <c r="G49" s="76">
        <v>0</v>
      </c>
      <c r="H49" s="76">
        <v>0</v>
      </c>
      <c r="I49" s="76">
        <v>0</v>
      </c>
      <c r="J49" s="76">
        <v>0</v>
      </c>
      <c r="K49" s="76">
        <v>18550</v>
      </c>
      <c r="L49" s="76">
        <v>0</v>
      </c>
      <c r="M49" s="76">
        <v>0</v>
      </c>
      <c r="N49" s="76">
        <v>1978</v>
      </c>
      <c r="O49" s="76">
        <v>0</v>
      </c>
      <c r="P49" s="76">
        <v>0</v>
      </c>
      <c r="Q49" s="76">
        <v>0</v>
      </c>
      <c r="R49" s="76">
        <v>0</v>
      </c>
      <c r="S49" s="76">
        <v>20528</v>
      </c>
      <c r="T49" s="76">
        <v>821.12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19750</v>
      </c>
      <c r="AC49" s="76">
        <v>19707</v>
      </c>
      <c r="AD49" s="79">
        <v>0</v>
      </c>
      <c r="AE49" s="80">
        <v>0</v>
      </c>
      <c r="AF49" s="80">
        <v>11.43000030518</v>
      </c>
      <c r="AG49" s="80">
        <v>0</v>
      </c>
      <c r="AH49" s="80">
        <v>92.749000549320002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5.650000095367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98.399000000000001</v>
      </c>
      <c r="AW49" s="80">
        <v>92.748999999999995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5.65</v>
      </c>
      <c r="BF49" s="80">
        <v>15</v>
      </c>
      <c r="BG49" s="83">
        <v>0</v>
      </c>
      <c r="BH49" s="80">
        <v>0</v>
      </c>
      <c r="BI49" s="77" t="s">
        <v>78</v>
      </c>
      <c r="BJ49" s="83">
        <v>0</v>
      </c>
      <c r="BK49" s="83">
        <v>0</v>
      </c>
      <c r="BL49" s="83">
        <v>0</v>
      </c>
    </row>
    <row r="50" spans="1:64" x14ac:dyDescent="0.2">
      <c r="A50" s="66">
        <v>43601</v>
      </c>
      <c r="B50" s="66">
        <v>43616</v>
      </c>
      <c r="C50" s="67">
        <v>218</v>
      </c>
      <c r="D50" s="68" t="s">
        <v>204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18517</v>
      </c>
      <c r="L50" s="67">
        <v>950</v>
      </c>
      <c r="M50" s="67">
        <v>0</v>
      </c>
      <c r="N50" s="67">
        <v>2800</v>
      </c>
      <c r="O50" s="67">
        <v>0</v>
      </c>
      <c r="P50" s="67">
        <v>0</v>
      </c>
      <c r="Q50" s="67">
        <v>0</v>
      </c>
      <c r="R50" s="67">
        <v>0</v>
      </c>
      <c r="S50" s="67">
        <v>22267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22300</v>
      </c>
      <c r="AC50" s="67">
        <v>22267</v>
      </c>
      <c r="AD50" s="70">
        <v>0</v>
      </c>
      <c r="AE50" s="71">
        <v>0</v>
      </c>
      <c r="AF50" s="71">
        <v>16</v>
      </c>
      <c r="AG50" s="71">
        <v>0</v>
      </c>
      <c r="AH50" s="71">
        <v>92.58399963379</v>
      </c>
      <c r="AI50" s="71">
        <v>0</v>
      </c>
      <c r="AJ50" s="71">
        <v>3.799999952316</v>
      </c>
      <c r="AK50" s="71">
        <v>0</v>
      </c>
      <c r="AL50" s="71">
        <v>0</v>
      </c>
      <c r="AM50" s="71">
        <v>0</v>
      </c>
      <c r="AN50" s="71">
        <v>8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104.384</v>
      </c>
      <c r="AW50" s="71">
        <v>96.384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8</v>
      </c>
      <c r="BF50" s="71">
        <v>15</v>
      </c>
      <c r="BG50" s="74">
        <v>0</v>
      </c>
      <c r="BH50" s="71">
        <v>0</v>
      </c>
      <c r="BI50" s="68" t="s">
        <v>60</v>
      </c>
      <c r="BJ50" s="74">
        <v>0</v>
      </c>
      <c r="BK50" s="74">
        <v>0</v>
      </c>
      <c r="BL50" s="74">
        <v>0</v>
      </c>
    </row>
    <row r="51" spans="1:64" x14ac:dyDescent="0.2">
      <c r="A51" s="75">
        <v>43601</v>
      </c>
      <c r="B51" s="75">
        <v>43616</v>
      </c>
      <c r="C51" s="76">
        <v>223</v>
      </c>
      <c r="D51" s="77" t="s">
        <v>207</v>
      </c>
      <c r="E51" s="77" t="s">
        <v>208</v>
      </c>
      <c r="F51" s="78" t="s">
        <v>209</v>
      </c>
      <c r="G51" s="76">
        <v>0</v>
      </c>
      <c r="H51" s="76">
        <v>0</v>
      </c>
      <c r="I51" s="76">
        <v>0</v>
      </c>
      <c r="J51" s="76">
        <v>0</v>
      </c>
      <c r="K51" s="76">
        <v>21350</v>
      </c>
      <c r="L51" s="76">
        <v>1254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22604</v>
      </c>
      <c r="T51" s="76">
        <v>904.16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21700</v>
      </c>
      <c r="AC51" s="76">
        <v>21700</v>
      </c>
      <c r="AD51" s="79">
        <v>0</v>
      </c>
      <c r="AE51" s="80">
        <v>0</v>
      </c>
      <c r="AF51" s="80">
        <v>5.25</v>
      </c>
      <c r="AG51" s="80">
        <v>0</v>
      </c>
      <c r="AH51" s="80">
        <v>106.75</v>
      </c>
      <c r="AI51" s="80">
        <v>0</v>
      </c>
      <c r="AJ51" s="80">
        <v>5.0159997940060004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111.76600000000001</v>
      </c>
      <c r="AW51" s="80">
        <v>111.76600000000001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78</v>
      </c>
      <c r="BJ51" s="83">
        <v>0</v>
      </c>
      <c r="BK51" s="83">
        <v>0</v>
      </c>
      <c r="BL51" s="83">
        <v>0</v>
      </c>
    </row>
    <row r="52" spans="1:64" x14ac:dyDescent="0.2">
      <c r="A52" s="66">
        <v>43601</v>
      </c>
      <c r="B52" s="66">
        <v>43616</v>
      </c>
      <c r="C52" s="67">
        <v>229</v>
      </c>
      <c r="D52" s="68" t="s">
        <v>210</v>
      </c>
      <c r="E52" s="68" t="s">
        <v>211</v>
      </c>
      <c r="F52" s="69" t="s">
        <v>212</v>
      </c>
      <c r="G52" s="67">
        <v>0</v>
      </c>
      <c r="H52" s="67">
        <v>0</v>
      </c>
      <c r="I52" s="67">
        <v>0</v>
      </c>
      <c r="J52" s="67">
        <v>0</v>
      </c>
      <c r="K52" s="67">
        <v>30000</v>
      </c>
      <c r="L52" s="67">
        <v>3147</v>
      </c>
      <c r="M52" s="67">
        <v>3776</v>
      </c>
      <c r="N52" s="67">
        <v>0</v>
      </c>
      <c r="O52" s="67">
        <v>0</v>
      </c>
      <c r="P52" s="67">
        <v>6923</v>
      </c>
      <c r="Q52" s="67">
        <v>0</v>
      </c>
      <c r="R52" s="67">
        <v>0</v>
      </c>
      <c r="S52" s="67">
        <v>30000</v>
      </c>
      <c r="T52" s="67">
        <v>1200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28800</v>
      </c>
      <c r="AC52" s="67">
        <v>28800</v>
      </c>
      <c r="AD52" s="70">
        <v>0</v>
      </c>
      <c r="AE52" s="71">
        <v>0</v>
      </c>
      <c r="AF52" s="71">
        <v>24</v>
      </c>
      <c r="AG52" s="71">
        <v>0</v>
      </c>
      <c r="AH52" s="71">
        <v>104</v>
      </c>
      <c r="AI52" s="71">
        <v>0</v>
      </c>
      <c r="AJ52" s="71">
        <v>8</v>
      </c>
      <c r="AK52" s="71">
        <v>0</v>
      </c>
      <c r="AL52" s="71">
        <v>8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314.685315</v>
      </c>
      <c r="AS52" s="72">
        <v>2</v>
      </c>
      <c r="AT52" s="71">
        <v>44</v>
      </c>
      <c r="AU52" s="67">
        <v>60000</v>
      </c>
      <c r="AV52" s="71">
        <v>112</v>
      </c>
      <c r="AW52" s="71">
        <v>112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60</v>
      </c>
      <c r="BJ52" s="74">
        <v>0</v>
      </c>
      <c r="BK52" s="74">
        <v>0</v>
      </c>
      <c r="BL52" s="74">
        <v>0</v>
      </c>
    </row>
    <row r="53" spans="1:64" x14ac:dyDescent="0.2">
      <c r="A53" s="75">
        <v>43601</v>
      </c>
      <c r="B53" s="75">
        <v>43616</v>
      </c>
      <c r="C53" s="76">
        <v>231</v>
      </c>
      <c r="D53" s="77" t="s">
        <v>213</v>
      </c>
      <c r="E53" s="77" t="s">
        <v>214</v>
      </c>
      <c r="F53" s="78" t="s">
        <v>215</v>
      </c>
      <c r="G53" s="76">
        <v>0</v>
      </c>
      <c r="H53" s="76">
        <v>0</v>
      </c>
      <c r="I53" s="76">
        <v>0</v>
      </c>
      <c r="J53" s="76">
        <v>0</v>
      </c>
      <c r="K53" s="76">
        <v>18790</v>
      </c>
      <c r="L53" s="76">
        <v>1358</v>
      </c>
      <c r="M53" s="76">
        <v>160</v>
      </c>
      <c r="N53" s="76">
        <v>3150</v>
      </c>
      <c r="O53" s="76">
        <v>0</v>
      </c>
      <c r="P53" s="76">
        <v>0</v>
      </c>
      <c r="Q53" s="76">
        <v>0</v>
      </c>
      <c r="R53" s="76">
        <v>0</v>
      </c>
      <c r="S53" s="76">
        <v>23458</v>
      </c>
      <c r="T53" s="76">
        <v>938.32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22550</v>
      </c>
      <c r="AC53" s="76">
        <v>22520</v>
      </c>
      <c r="AD53" s="79">
        <v>0</v>
      </c>
      <c r="AE53" s="80">
        <v>0</v>
      </c>
      <c r="AF53" s="80">
        <v>8</v>
      </c>
      <c r="AG53" s="80">
        <v>0</v>
      </c>
      <c r="AH53" s="80">
        <v>93.948997497560001</v>
      </c>
      <c r="AI53" s="80">
        <v>0</v>
      </c>
      <c r="AJ53" s="80">
        <v>5.4330000877379998</v>
      </c>
      <c r="AK53" s="80">
        <v>0</v>
      </c>
      <c r="AL53" s="80">
        <v>0.53400021791459995</v>
      </c>
      <c r="AM53" s="80">
        <v>0</v>
      </c>
      <c r="AN53" s="80">
        <v>9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108.916</v>
      </c>
      <c r="AW53" s="80">
        <v>99.915999999999997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9</v>
      </c>
      <c r="BF53" s="80">
        <v>15</v>
      </c>
      <c r="BG53" s="83">
        <v>0</v>
      </c>
      <c r="BH53" s="80">
        <v>0</v>
      </c>
      <c r="BI53" s="77" t="s">
        <v>98</v>
      </c>
      <c r="BJ53" s="83">
        <v>0</v>
      </c>
      <c r="BK53" s="83">
        <v>0</v>
      </c>
      <c r="BL53" s="83">
        <v>0</v>
      </c>
    </row>
    <row r="54" spans="1:64" x14ac:dyDescent="0.2">
      <c r="A54" s="66">
        <v>43601</v>
      </c>
      <c r="B54" s="66">
        <v>43616</v>
      </c>
      <c r="C54" s="67">
        <v>235</v>
      </c>
      <c r="D54" s="68" t="s">
        <v>216</v>
      </c>
      <c r="E54" s="68" t="s">
        <v>217</v>
      </c>
      <c r="F54" s="69" t="s">
        <v>218</v>
      </c>
      <c r="G54" s="67">
        <v>0</v>
      </c>
      <c r="H54" s="67">
        <v>0</v>
      </c>
      <c r="I54" s="67">
        <v>0</v>
      </c>
      <c r="J54" s="67">
        <v>0</v>
      </c>
      <c r="K54" s="67">
        <v>19863</v>
      </c>
      <c r="L54" s="67">
        <v>596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20459</v>
      </c>
      <c r="T54" s="67">
        <v>818.36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19650</v>
      </c>
      <c r="AC54" s="67">
        <v>19641</v>
      </c>
      <c r="AD54" s="70">
        <v>0</v>
      </c>
      <c r="AE54" s="71">
        <v>0</v>
      </c>
      <c r="AF54" s="71">
        <v>13.97999954224</v>
      </c>
      <c r="AG54" s="71">
        <v>0</v>
      </c>
      <c r="AH54" s="71">
        <v>99.317001342769998</v>
      </c>
      <c r="AI54" s="71">
        <v>0</v>
      </c>
      <c r="AJ54" s="71">
        <v>2.3829998970030002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101.7</v>
      </c>
      <c r="AW54" s="71">
        <v>101.7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94</v>
      </c>
      <c r="BJ54" s="74">
        <v>0</v>
      </c>
      <c r="BK54" s="74">
        <v>0</v>
      </c>
      <c r="BL54" s="74">
        <v>0</v>
      </c>
    </row>
    <row r="55" spans="1:64" x14ac:dyDescent="0.2">
      <c r="A55" s="75">
        <v>43601</v>
      </c>
      <c r="B55" s="75">
        <v>43616</v>
      </c>
      <c r="C55" s="76">
        <v>236</v>
      </c>
      <c r="D55" s="77" t="s">
        <v>72</v>
      </c>
      <c r="E55" s="77" t="s">
        <v>219</v>
      </c>
      <c r="F55" s="78" t="s">
        <v>220</v>
      </c>
      <c r="G55" s="76">
        <v>0</v>
      </c>
      <c r="H55" s="76">
        <v>0</v>
      </c>
      <c r="I55" s="76">
        <v>0</v>
      </c>
      <c r="J55" s="76">
        <v>0</v>
      </c>
      <c r="K55" s="76">
        <v>17300</v>
      </c>
      <c r="L55" s="76">
        <v>0</v>
      </c>
      <c r="M55" s="76">
        <v>0</v>
      </c>
      <c r="N55" s="76">
        <v>3440</v>
      </c>
      <c r="O55" s="76">
        <v>0</v>
      </c>
      <c r="P55" s="76">
        <v>0</v>
      </c>
      <c r="Q55" s="76">
        <v>0</v>
      </c>
      <c r="R55" s="76">
        <v>0</v>
      </c>
      <c r="S55" s="76">
        <v>20740</v>
      </c>
      <c r="T55" s="76">
        <v>829.6</v>
      </c>
      <c r="U55" s="76">
        <v>1474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18450</v>
      </c>
      <c r="AC55" s="76">
        <v>18436</v>
      </c>
      <c r="AD55" s="79">
        <v>0</v>
      </c>
      <c r="AE55" s="80">
        <v>0</v>
      </c>
      <c r="AF55" s="80">
        <v>17.5</v>
      </c>
      <c r="AG55" s="80">
        <v>0</v>
      </c>
      <c r="AH55" s="80">
        <v>86.5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9.8299999237059996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96.33</v>
      </c>
      <c r="AW55" s="80">
        <v>86.5</v>
      </c>
      <c r="AX55" s="82">
        <v>0</v>
      </c>
      <c r="AY55" s="80">
        <v>9.83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60</v>
      </c>
      <c r="BJ55" s="83">
        <v>0</v>
      </c>
      <c r="BK55" s="83">
        <v>0</v>
      </c>
      <c r="BL55" s="83">
        <v>0</v>
      </c>
    </row>
    <row r="56" spans="1:64" x14ac:dyDescent="0.2">
      <c r="A56" s="66">
        <v>43601</v>
      </c>
      <c r="B56" s="66">
        <v>43616</v>
      </c>
      <c r="C56" s="67">
        <v>241</v>
      </c>
      <c r="D56" s="68" t="s">
        <v>221</v>
      </c>
      <c r="E56" s="68" t="s">
        <v>222</v>
      </c>
      <c r="F56" s="69" t="s">
        <v>223</v>
      </c>
      <c r="G56" s="67">
        <v>0</v>
      </c>
      <c r="H56" s="67">
        <v>0</v>
      </c>
      <c r="I56" s="67">
        <v>0</v>
      </c>
      <c r="J56" s="67">
        <v>0</v>
      </c>
      <c r="K56" s="67">
        <v>16856</v>
      </c>
      <c r="L56" s="67">
        <v>0</v>
      </c>
      <c r="M56" s="67">
        <v>0</v>
      </c>
      <c r="N56" s="67">
        <v>1073</v>
      </c>
      <c r="O56" s="67">
        <v>0</v>
      </c>
      <c r="P56" s="67">
        <v>0</v>
      </c>
      <c r="Q56" s="67">
        <v>0</v>
      </c>
      <c r="R56" s="67">
        <v>0</v>
      </c>
      <c r="S56" s="67">
        <v>17929</v>
      </c>
      <c r="T56" s="67">
        <v>717.16</v>
      </c>
      <c r="U56" s="67">
        <v>460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16800</v>
      </c>
      <c r="AC56" s="67">
        <v>16752</v>
      </c>
      <c r="AD56" s="70">
        <v>0</v>
      </c>
      <c r="AE56" s="71">
        <v>0</v>
      </c>
      <c r="AF56" s="71">
        <v>19.719999313350002</v>
      </c>
      <c r="AG56" s="71">
        <v>0</v>
      </c>
      <c r="AH56" s="71">
        <v>84.278999328609999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3.0669999122620002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87.346000000000004</v>
      </c>
      <c r="AW56" s="71">
        <v>84.278999999999996</v>
      </c>
      <c r="AX56" s="73">
        <v>0</v>
      </c>
      <c r="AY56" s="71">
        <v>3.0670000000000002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60</v>
      </c>
      <c r="BJ56" s="74">
        <v>0</v>
      </c>
      <c r="BK56" s="74">
        <v>0</v>
      </c>
      <c r="BL56" s="74">
        <v>0</v>
      </c>
    </row>
    <row r="57" spans="1:64" x14ac:dyDescent="0.2">
      <c r="A57" s="75">
        <v>43601</v>
      </c>
      <c r="B57" s="75">
        <v>43616</v>
      </c>
      <c r="C57" s="76">
        <v>243</v>
      </c>
      <c r="D57" s="77" t="s">
        <v>224</v>
      </c>
      <c r="E57" s="77" t="s">
        <v>225</v>
      </c>
      <c r="F57" s="78" t="s">
        <v>226</v>
      </c>
      <c r="G57" s="76">
        <v>0</v>
      </c>
      <c r="H57" s="76">
        <v>0</v>
      </c>
      <c r="I57" s="76">
        <v>0</v>
      </c>
      <c r="J57" s="76">
        <v>0</v>
      </c>
      <c r="K57" s="76">
        <v>30000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30000</v>
      </c>
      <c r="T57" s="76">
        <v>1200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28800</v>
      </c>
      <c r="AC57" s="76">
        <v>28800</v>
      </c>
      <c r="AD57" s="79">
        <v>0</v>
      </c>
      <c r="AE57" s="80">
        <v>0</v>
      </c>
      <c r="AF57" s="80">
        <v>0</v>
      </c>
      <c r="AG57" s="80">
        <v>0</v>
      </c>
      <c r="AH57" s="80">
        <v>72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314.685315</v>
      </c>
      <c r="AS57" s="81">
        <v>2</v>
      </c>
      <c r="AT57" s="80">
        <v>44</v>
      </c>
      <c r="AU57" s="76">
        <v>60000</v>
      </c>
      <c r="AV57" s="80">
        <v>0</v>
      </c>
      <c r="AW57" s="80">
        <v>0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98</v>
      </c>
      <c r="BJ57" s="83">
        <v>0</v>
      </c>
      <c r="BK57" s="83">
        <v>0</v>
      </c>
      <c r="BL57" s="83">
        <v>0</v>
      </c>
    </row>
    <row r="58" spans="1:64" x14ac:dyDescent="0.2">
      <c r="A58" s="66">
        <v>43601</v>
      </c>
      <c r="B58" s="66">
        <v>43616</v>
      </c>
      <c r="C58" s="67">
        <v>245</v>
      </c>
      <c r="D58" s="68" t="s">
        <v>227</v>
      </c>
      <c r="E58" s="68" t="s">
        <v>228</v>
      </c>
      <c r="F58" s="69" t="s">
        <v>229</v>
      </c>
      <c r="G58" s="67">
        <v>0</v>
      </c>
      <c r="H58" s="67">
        <v>0</v>
      </c>
      <c r="I58" s="67">
        <v>0</v>
      </c>
      <c r="J58" s="67">
        <v>0</v>
      </c>
      <c r="K58" s="67">
        <v>17380</v>
      </c>
      <c r="L58" s="67">
        <v>0</v>
      </c>
      <c r="M58" s="67">
        <v>0</v>
      </c>
      <c r="N58" s="67">
        <v>4550</v>
      </c>
      <c r="O58" s="67">
        <v>0</v>
      </c>
      <c r="P58" s="67">
        <v>0</v>
      </c>
      <c r="Q58" s="67">
        <v>0</v>
      </c>
      <c r="R58" s="67">
        <v>0</v>
      </c>
      <c r="S58" s="67">
        <v>21930</v>
      </c>
      <c r="T58" s="67">
        <v>877.2</v>
      </c>
      <c r="U58" s="67">
        <v>900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20200</v>
      </c>
      <c r="AC58" s="67">
        <v>20153</v>
      </c>
      <c r="AD58" s="70">
        <v>0</v>
      </c>
      <c r="AE58" s="71">
        <v>0</v>
      </c>
      <c r="AF58" s="71">
        <v>25.10000038147</v>
      </c>
      <c r="AG58" s="71">
        <v>0</v>
      </c>
      <c r="AH58" s="71">
        <v>86.898002624509999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13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99.897999999999996</v>
      </c>
      <c r="AW58" s="71">
        <v>86.897999999999996</v>
      </c>
      <c r="AX58" s="73">
        <v>0</v>
      </c>
      <c r="AY58" s="71">
        <v>6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7</v>
      </c>
      <c r="BF58" s="71">
        <v>15</v>
      </c>
      <c r="BG58" s="74">
        <v>0</v>
      </c>
      <c r="BH58" s="71">
        <v>0</v>
      </c>
      <c r="BI58" s="68" t="s">
        <v>94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43601</v>
      </c>
      <c r="B59" s="75">
        <v>43616</v>
      </c>
      <c r="C59" s="76">
        <v>246</v>
      </c>
      <c r="D59" s="77" t="s">
        <v>230</v>
      </c>
      <c r="E59" s="77" t="s">
        <v>231</v>
      </c>
      <c r="F59" s="78" t="s">
        <v>232</v>
      </c>
      <c r="G59" s="76">
        <v>0</v>
      </c>
      <c r="H59" s="76">
        <v>0</v>
      </c>
      <c r="I59" s="76">
        <v>0</v>
      </c>
      <c r="J59" s="76">
        <v>0</v>
      </c>
      <c r="K59" s="76">
        <v>19800</v>
      </c>
      <c r="L59" s="76">
        <v>1366</v>
      </c>
      <c r="M59" s="76">
        <v>0</v>
      </c>
      <c r="N59" s="76">
        <v>3325</v>
      </c>
      <c r="O59" s="76">
        <v>0</v>
      </c>
      <c r="P59" s="76">
        <v>0</v>
      </c>
      <c r="Q59" s="76">
        <v>0</v>
      </c>
      <c r="R59" s="76">
        <v>0</v>
      </c>
      <c r="S59" s="76">
        <v>24491</v>
      </c>
      <c r="T59" s="76">
        <v>979.64</v>
      </c>
      <c r="U59" s="76">
        <v>300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23250</v>
      </c>
      <c r="AC59" s="76">
        <v>23211</v>
      </c>
      <c r="AD59" s="79">
        <v>0</v>
      </c>
      <c r="AE59" s="80">
        <v>0</v>
      </c>
      <c r="AF59" s="80">
        <v>13.52000045776</v>
      </c>
      <c r="AG59" s="80">
        <v>0</v>
      </c>
      <c r="AH59" s="80">
        <v>99</v>
      </c>
      <c r="AI59" s="80">
        <v>0</v>
      </c>
      <c r="AJ59" s="80">
        <v>5.4659996032720004</v>
      </c>
      <c r="AK59" s="80">
        <v>0</v>
      </c>
      <c r="AL59" s="80">
        <v>0</v>
      </c>
      <c r="AM59" s="80">
        <v>0</v>
      </c>
      <c r="AN59" s="80">
        <v>9.5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113.96599999999999</v>
      </c>
      <c r="AW59" s="80">
        <v>104.46599999999999</v>
      </c>
      <c r="AX59" s="82">
        <v>0</v>
      </c>
      <c r="AY59" s="80">
        <v>2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7.5</v>
      </c>
      <c r="BF59" s="80">
        <v>15</v>
      </c>
      <c r="BG59" s="83">
        <v>0</v>
      </c>
      <c r="BH59" s="80">
        <v>0</v>
      </c>
      <c r="BI59" s="77" t="s">
        <v>78</v>
      </c>
      <c r="BJ59" s="83">
        <v>0</v>
      </c>
      <c r="BK59" s="83">
        <v>0</v>
      </c>
      <c r="BL59" s="83">
        <v>0</v>
      </c>
    </row>
    <row r="60" spans="1:64" s="93" customFormat="1" x14ac:dyDescent="0.2">
      <c r="A60" s="84">
        <v>43601</v>
      </c>
      <c r="B60" s="84">
        <v>43616</v>
      </c>
      <c r="C60" s="85">
        <v>247</v>
      </c>
      <c r="D60" s="86" t="s">
        <v>233</v>
      </c>
      <c r="E60" s="86" t="s">
        <v>234</v>
      </c>
      <c r="F60" s="87" t="s">
        <v>232</v>
      </c>
      <c r="G60" s="85">
        <v>0</v>
      </c>
      <c r="H60" s="85">
        <v>0</v>
      </c>
      <c r="I60" s="85">
        <v>0</v>
      </c>
      <c r="J60" s="85">
        <v>0</v>
      </c>
      <c r="K60" s="85">
        <v>16300</v>
      </c>
      <c r="L60" s="85">
        <v>250</v>
      </c>
      <c r="M60" s="85">
        <v>0</v>
      </c>
      <c r="N60" s="85">
        <v>2625</v>
      </c>
      <c r="O60" s="85">
        <v>0</v>
      </c>
      <c r="P60" s="85">
        <v>0</v>
      </c>
      <c r="Q60" s="85">
        <v>0</v>
      </c>
      <c r="R60" s="85">
        <v>0</v>
      </c>
      <c r="S60" s="85">
        <v>19175</v>
      </c>
      <c r="T60" s="85">
        <v>767</v>
      </c>
      <c r="U60" s="85">
        <v>0</v>
      </c>
      <c r="V60" s="85">
        <v>0</v>
      </c>
      <c r="W60" s="85">
        <v>0</v>
      </c>
      <c r="X60" s="85">
        <v>0</v>
      </c>
      <c r="Y60" s="85">
        <v>0</v>
      </c>
      <c r="Z60" s="85">
        <v>0</v>
      </c>
      <c r="AA60" s="85">
        <v>0</v>
      </c>
      <c r="AB60" s="85">
        <v>18450</v>
      </c>
      <c r="AC60" s="85">
        <v>18408</v>
      </c>
      <c r="AD60" s="88">
        <v>0</v>
      </c>
      <c r="AE60" s="89">
        <v>0</v>
      </c>
      <c r="AF60" s="89">
        <v>22.5</v>
      </c>
      <c r="AG60" s="89">
        <v>0</v>
      </c>
      <c r="AH60" s="89">
        <v>81.5</v>
      </c>
      <c r="AI60" s="89">
        <v>0</v>
      </c>
      <c r="AJ60" s="89">
        <v>1</v>
      </c>
      <c r="AK60" s="89">
        <v>0</v>
      </c>
      <c r="AL60" s="89">
        <v>0</v>
      </c>
      <c r="AM60" s="89">
        <v>0</v>
      </c>
      <c r="AN60" s="89">
        <v>7.5</v>
      </c>
      <c r="AO60" s="89">
        <v>0</v>
      </c>
      <c r="AP60" s="89">
        <v>0</v>
      </c>
      <c r="AQ60" s="89">
        <v>0</v>
      </c>
      <c r="AR60" s="89">
        <v>200</v>
      </c>
      <c r="AS60" s="90">
        <v>1</v>
      </c>
      <c r="AT60" s="89">
        <v>44</v>
      </c>
      <c r="AU60" s="85">
        <v>38133</v>
      </c>
      <c r="AV60" s="89">
        <v>90</v>
      </c>
      <c r="AW60" s="89">
        <v>82.5</v>
      </c>
      <c r="AX60" s="91">
        <v>0</v>
      </c>
      <c r="AY60" s="89">
        <v>0</v>
      </c>
      <c r="AZ60" s="89">
        <v>0</v>
      </c>
      <c r="BA60" s="89">
        <v>0</v>
      </c>
      <c r="BB60" s="89">
        <v>0</v>
      </c>
      <c r="BC60" s="89">
        <v>24</v>
      </c>
      <c r="BD60" s="89">
        <v>0</v>
      </c>
      <c r="BE60" s="89">
        <v>7.5</v>
      </c>
      <c r="BF60" s="89">
        <v>15</v>
      </c>
      <c r="BG60" s="92">
        <v>0</v>
      </c>
      <c r="BH60" s="89">
        <v>0</v>
      </c>
      <c r="BI60" s="86" t="s">
        <v>78</v>
      </c>
      <c r="BJ60" s="92">
        <v>0</v>
      </c>
      <c r="BK60" s="92">
        <v>0</v>
      </c>
      <c r="BL60" s="92">
        <v>0</v>
      </c>
    </row>
    <row r="61" spans="1:64" x14ac:dyDescent="0.2">
      <c r="A61" s="75">
        <v>43601</v>
      </c>
      <c r="B61" s="75">
        <v>43616</v>
      </c>
      <c r="C61" s="76">
        <v>251</v>
      </c>
      <c r="D61" s="77" t="s">
        <v>235</v>
      </c>
      <c r="E61" s="77" t="s">
        <v>236</v>
      </c>
      <c r="F61" s="78" t="s">
        <v>237</v>
      </c>
      <c r="G61" s="76">
        <v>0</v>
      </c>
      <c r="H61" s="76">
        <v>0</v>
      </c>
      <c r="I61" s="76">
        <v>0</v>
      </c>
      <c r="J61" s="76">
        <v>0</v>
      </c>
      <c r="K61" s="76">
        <v>18997</v>
      </c>
      <c r="L61" s="76">
        <v>1987</v>
      </c>
      <c r="M61" s="76">
        <v>580</v>
      </c>
      <c r="N61" s="76">
        <v>7169</v>
      </c>
      <c r="O61" s="76">
        <v>0</v>
      </c>
      <c r="P61" s="76">
        <v>0</v>
      </c>
      <c r="Q61" s="76">
        <v>0</v>
      </c>
      <c r="R61" s="76">
        <v>0</v>
      </c>
      <c r="S61" s="76">
        <v>28733</v>
      </c>
      <c r="T61" s="76">
        <v>1149.32</v>
      </c>
      <c r="U61" s="76">
        <v>1425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26200</v>
      </c>
      <c r="AC61" s="76">
        <v>26159</v>
      </c>
      <c r="AD61" s="79">
        <v>0</v>
      </c>
      <c r="AE61" s="80">
        <v>0</v>
      </c>
      <c r="AF61" s="80">
        <v>14.029999732969999</v>
      </c>
      <c r="AG61" s="80">
        <v>0</v>
      </c>
      <c r="AH61" s="80">
        <v>94.983001708979998</v>
      </c>
      <c r="AI61" s="80">
        <v>0</v>
      </c>
      <c r="AJ61" s="80">
        <v>7.9489998817440002</v>
      </c>
      <c r="AK61" s="80">
        <v>0</v>
      </c>
      <c r="AL61" s="80">
        <v>1.932000041008</v>
      </c>
      <c r="AM61" s="80">
        <v>0</v>
      </c>
      <c r="AN61" s="80">
        <v>20.483333587650002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125.3473333333</v>
      </c>
      <c r="AW61" s="80">
        <v>104.864</v>
      </c>
      <c r="AX61" s="82">
        <v>0</v>
      </c>
      <c r="AY61" s="80">
        <v>9.5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10.98333333333</v>
      </c>
      <c r="BF61" s="80">
        <v>15</v>
      </c>
      <c r="BG61" s="83">
        <v>0</v>
      </c>
      <c r="BH61" s="80">
        <v>0</v>
      </c>
      <c r="BI61" s="77" t="s">
        <v>67</v>
      </c>
      <c r="BJ61" s="83">
        <v>0</v>
      </c>
      <c r="BK61" s="83">
        <v>0</v>
      </c>
      <c r="BL61" s="83">
        <v>0</v>
      </c>
    </row>
    <row r="62" spans="1:64" x14ac:dyDescent="0.2">
      <c r="A62" s="66">
        <v>43601</v>
      </c>
      <c r="B62" s="66">
        <v>43616</v>
      </c>
      <c r="C62" s="67">
        <v>252</v>
      </c>
      <c r="D62" s="68" t="s">
        <v>238</v>
      </c>
      <c r="E62" s="68" t="s">
        <v>239</v>
      </c>
      <c r="F62" s="69" t="s">
        <v>240</v>
      </c>
      <c r="G62" s="67">
        <v>0</v>
      </c>
      <c r="H62" s="67">
        <v>0</v>
      </c>
      <c r="I62" s="67">
        <v>0</v>
      </c>
      <c r="J62" s="67">
        <v>0</v>
      </c>
      <c r="K62" s="67">
        <v>18156</v>
      </c>
      <c r="L62" s="67">
        <v>0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18156</v>
      </c>
      <c r="T62" s="67">
        <v>726.24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17450</v>
      </c>
      <c r="AC62" s="67">
        <v>17430</v>
      </c>
      <c r="AD62" s="70">
        <v>0</v>
      </c>
      <c r="AE62" s="71">
        <v>0</v>
      </c>
      <c r="AF62" s="71">
        <v>14.17000007629</v>
      </c>
      <c r="AG62" s="71">
        <v>0</v>
      </c>
      <c r="AH62" s="71">
        <v>90.778999328609999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90.778999999999996</v>
      </c>
      <c r="AW62" s="71">
        <v>90.778999999999996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60</v>
      </c>
      <c r="BJ62" s="74">
        <v>0</v>
      </c>
      <c r="BK62" s="74">
        <v>0</v>
      </c>
      <c r="BL62" s="74">
        <v>0</v>
      </c>
    </row>
    <row r="63" spans="1:64" x14ac:dyDescent="0.2">
      <c r="A63" s="75">
        <v>43601</v>
      </c>
      <c r="B63" s="75">
        <v>43616</v>
      </c>
      <c r="C63" s="76">
        <v>256</v>
      </c>
      <c r="D63" s="77" t="s">
        <v>241</v>
      </c>
      <c r="E63" s="77" t="s">
        <v>242</v>
      </c>
      <c r="F63" s="78" t="s">
        <v>232</v>
      </c>
      <c r="G63" s="76">
        <v>0</v>
      </c>
      <c r="H63" s="76">
        <v>0</v>
      </c>
      <c r="I63" s="76">
        <v>0</v>
      </c>
      <c r="J63" s="76">
        <v>0</v>
      </c>
      <c r="K63" s="76">
        <v>19100</v>
      </c>
      <c r="L63" s="76">
        <v>500</v>
      </c>
      <c r="M63" s="76">
        <v>0</v>
      </c>
      <c r="N63" s="76">
        <v>2625</v>
      </c>
      <c r="O63" s="76">
        <v>0</v>
      </c>
      <c r="P63" s="76">
        <v>0</v>
      </c>
      <c r="Q63" s="76">
        <v>0</v>
      </c>
      <c r="R63" s="76">
        <v>0</v>
      </c>
      <c r="S63" s="76">
        <v>22225</v>
      </c>
      <c r="T63" s="76">
        <v>889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21350</v>
      </c>
      <c r="AC63" s="76">
        <v>21336</v>
      </c>
      <c r="AD63" s="79">
        <v>0</v>
      </c>
      <c r="AE63" s="80">
        <v>0</v>
      </c>
      <c r="AF63" s="80">
        <v>17.5</v>
      </c>
      <c r="AG63" s="80">
        <v>0</v>
      </c>
      <c r="AH63" s="80">
        <v>95.5</v>
      </c>
      <c r="AI63" s="80">
        <v>0</v>
      </c>
      <c r="AJ63" s="80">
        <v>2</v>
      </c>
      <c r="AK63" s="80">
        <v>0</v>
      </c>
      <c r="AL63" s="80">
        <v>0</v>
      </c>
      <c r="AM63" s="80">
        <v>0</v>
      </c>
      <c r="AN63" s="80">
        <v>7.5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105</v>
      </c>
      <c r="AW63" s="80">
        <v>97.5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7.5</v>
      </c>
      <c r="BF63" s="80">
        <v>15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43601</v>
      </c>
      <c r="B64" s="66">
        <v>43616</v>
      </c>
      <c r="C64" s="67">
        <v>259</v>
      </c>
      <c r="D64" s="68" t="s">
        <v>243</v>
      </c>
      <c r="E64" s="68" t="s">
        <v>244</v>
      </c>
      <c r="F64" s="69" t="s">
        <v>232</v>
      </c>
      <c r="G64" s="67">
        <v>0</v>
      </c>
      <c r="H64" s="67">
        <v>0</v>
      </c>
      <c r="I64" s="67">
        <v>0</v>
      </c>
      <c r="J64" s="67">
        <v>0</v>
      </c>
      <c r="K64" s="67">
        <v>18946</v>
      </c>
      <c r="L64" s="67">
        <v>1540</v>
      </c>
      <c r="M64" s="67">
        <v>255</v>
      </c>
      <c r="N64" s="67">
        <v>3150</v>
      </c>
      <c r="O64" s="67">
        <v>0</v>
      </c>
      <c r="P64" s="67">
        <v>0</v>
      </c>
      <c r="Q64" s="67">
        <v>0</v>
      </c>
      <c r="R64" s="67">
        <v>0</v>
      </c>
      <c r="S64" s="67">
        <v>23891</v>
      </c>
      <c r="T64" s="67">
        <v>955.64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22950</v>
      </c>
      <c r="AC64" s="67">
        <v>22935</v>
      </c>
      <c r="AD64" s="70">
        <v>0</v>
      </c>
      <c r="AE64" s="71">
        <v>0</v>
      </c>
      <c r="AF64" s="71">
        <v>25.280000686649998</v>
      </c>
      <c r="AG64" s="71">
        <v>0</v>
      </c>
      <c r="AH64" s="71">
        <v>94.72999572754</v>
      </c>
      <c r="AI64" s="71">
        <v>0</v>
      </c>
      <c r="AJ64" s="71">
        <v>6.1599998474120001</v>
      </c>
      <c r="AK64" s="71">
        <v>0</v>
      </c>
      <c r="AL64" s="71">
        <v>0.85000038146970003</v>
      </c>
      <c r="AM64" s="71">
        <v>0</v>
      </c>
      <c r="AN64" s="71">
        <v>9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110.7399997711</v>
      </c>
      <c r="AW64" s="71">
        <v>101.7399997711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9</v>
      </c>
      <c r="BF64" s="71">
        <v>15</v>
      </c>
      <c r="BG64" s="74">
        <v>0</v>
      </c>
      <c r="BH64" s="71">
        <v>0</v>
      </c>
      <c r="BI64" s="68" t="s">
        <v>98</v>
      </c>
      <c r="BJ64" s="74">
        <v>0</v>
      </c>
      <c r="BK64" s="74">
        <v>0</v>
      </c>
      <c r="BL64" s="74">
        <v>0</v>
      </c>
    </row>
    <row r="65" spans="1:64" x14ac:dyDescent="0.2">
      <c r="A65" s="75">
        <v>43601</v>
      </c>
      <c r="B65" s="75">
        <v>43616</v>
      </c>
      <c r="C65" s="76">
        <v>260</v>
      </c>
      <c r="D65" s="77" t="s">
        <v>245</v>
      </c>
      <c r="E65" s="77" t="s">
        <v>246</v>
      </c>
      <c r="F65" s="78" t="s">
        <v>232</v>
      </c>
      <c r="G65" s="76">
        <v>0</v>
      </c>
      <c r="H65" s="76">
        <v>0</v>
      </c>
      <c r="I65" s="76">
        <v>0</v>
      </c>
      <c r="J65" s="76">
        <v>0</v>
      </c>
      <c r="K65" s="76">
        <v>15700</v>
      </c>
      <c r="L65" s="76">
        <v>0</v>
      </c>
      <c r="M65" s="76">
        <v>0</v>
      </c>
      <c r="N65" s="76">
        <v>6404</v>
      </c>
      <c r="O65" s="76">
        <v>0</v>
      </c>
      <c r="P65" s="76">
        <v>0</v>
      </c>
      <c r="Q65" s="76">
        <v>0</v>
      </c>
      <c r="R65" s="76">
        <v>0</v>
      </c>
      <c r="S65" s="76">
        <v>22104</v>
      </c>
      <c r="T65" s="76">
        <v>884.16</v>
      </c>
      <c r="U65" s="76">
        <v>1770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19450</v>
      </c>
      <c r="AC65" s="76">
        <v>19450</v>
      </c>
      <c r="AD65" s="79">
        <v>0</v>
      </c>
      <c r="AE65" s="80">
        <v>0</v>
      </c>
      <c r="AF65" s="80">
        <v>34.5</v>
      </c>
      <c r="AG65" s="80">
        <v>0</v>
      </c>
      <c r="AH65" s="80">
        <v>78.5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18.296333312990001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96.796333333329997</v>
      </c>
      <c r="AW65" s="80">
        <v>78.5</v>
      </c>
      <c r="AX65" s="82">
        <v>0</v>
      </c>
      <c r="AY65" s="80">
        <v>11.796333333330001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6.5</v>
      </c>
      <c r="BF65" s="80">
        <v>15</v>
      </c>
      <c r="BG65" s="83">
        <v>0</v>
      </c>
      <c r="BH65" s="80">
        <v>0</v>
      </c>
      <c r="BI65" s="77" t="s">
        <v>60</v>
      </c>
      <c r="BJ65" s="83">
        <v>0</v>
      </c>
      <c r="BK65" s="83">
        <v>0</v>
      </c>
      <c r="BL65" s="83">
        <v>0</v>
      </c>
    </row>
    <row r="66" spans="1:64" s="104" customFormat="1" x14ac:dyDescent="0.2">
      <c r="A66" s="95">
        <v>43601</v>
      </c>
      <c r="B66" s="95">
        <v>43616</v>
      </c>
      <c r="C66" s="96">
        <v>261</v>
      </c>
      <c r="D66" s="97" t="s">
        <v>196</v>
      </c>
      <c r="E66" s="97" t="s">
        <v>247</v>
      </c>
      <c r="F66" s="98" t="s">
        <v>232</v>
      </c>
      <c r="G66" s="96">
        <v>0</v>
      </c>
      <c r="H66" s="96">
        <v>0</v>
      </c>
      <c r="I66" s="96">
        <v>0</v>
      </c>
      <c r="J66" s="96">
        <v>0</v>
      </c>
      <c r="K66" s="96">
        <v>17800</v>
      </c>
      <c r="L66" s="96">
        <v>750</v>
      </c>
      <c r="M66" s="96">
        <v>0</v>
      </c>
      <c r="N66" s="96">
        <v>3313</v>
      </c>
      <c r="O66" s="96">
        <v>0</v>
      </c>
      <c r="P66" s="96">
        <v>0</v>
      </c>
      <c r="Q66" s="96">
        <v>0</v>
      </c>
      <c r="R66" s="96">
        <v>0</v>
      </c>
      <c r="S66" s="96">
        <v>21863</v>
      </c>
      <c r="T66" s="96">
        <v>874.52</v>
      </c>
      <c r="U66" s="96">
        <v>295</v>
      </c>
      <c r="V66" s="96">
        <v>0</v>
      </c>
      <c r="W66" s="96">
        <v>0</v>
      </c>
      <c r="X66" s="96">
        <v>0</v>
      </c>
      <c r="Y66" s="96">
        <v>0</v>
      </c>
      <c r="Z66" s="96">
        <v>0</v>
      </c>
      <c r="AA66" s="96">
        <v>0</v>
      </c>
      <c r="AB66" s="96">
        <v>20700</v>
      </c>
      <c r="AC66" s="96">
        <v>20693</v>
      </c>
      <c r="AD66" s="99">
        <v>0</v>
      </c>
      <c r="AE66" s="100">
        <v>0</v>
      </c>
      <c r="AF66" s="100">
        <v>16.5</v>
      </c>
      <c r="AG66" s="100">
        <v>0</v>
      </c>
      <c r="AH66" s="100">
        <v>89</v>
      </c>
      <c r="AI66" s="100">
        <v>0</v>
      </c>
      <c r="AJ66" s="100">
        <v>3</v>
      </c>
      <c r="AK66" s="100">
        <v>0</v>
      </c>
      <c r="AL66" s="100">
        <v>0</v>
      </c>
      <c r="AM66" s="100">
        <v>0</v>
      </c>
      <c r="AN66" s="100">
        <v>9.4659996032719995</v>
      </c>
      <c r="AO66" s="100">
        <v>0</v>
      </c>
      <c r="AP66" s="100">
        <v>0</v>
      </c>
      <c r="AQ66" s="100">
        <v>0</v>
      </c>
      <c r="AR66" s="100">
        <v>200</v>
      </c>
      <c r="AS66" s="101">
        <v>1</v>
      </c>
      <c r="AT66" s="100">
        <v>44</v>
      </c>
      <c r="AU66" s="96">
        <v>38133</v>
      </c>
      <c r="AV66" s="100">
        <v>101.46599999999999</v>
      </c>
      <c r="AW66" s="100">
        <v>92</v>
      </c>
      <c r="AX66" s="102">
        <v>0</v>
      </c>
      <c r="AY66" s="100">
        <v>1.966</v>
      </c>
      <c r="AZ66" s="100">
        <v>0</v>
      </c>
      <c r="BA66" s="100">
        <v>0</v>
      </c>
      <c r="BB66" s="100">
        <v>0</v>
      </c>
      <c r="BC66" s="100">
        <v>24</v>
      </c>
      <c r="BD66" s="100">
        <v>0</v>
      </c>
      <c r="BE66" s="100">
        <v>7.5</v>
      </c>
      <c r="BF66" s="100">
        <v>15</v>
      </c>
      <c r="BG66" s="103">
        <v>0</v>
      </c>
      <c r="BH66" s="100">
        <v>0</v>
      </c>
      <c r="BI66" s="97" t="s">
        <v>78</v>
      </c>
      <c r="BJ66" s="103">
        <v>0</v>
      </c>
      <c r="BK66" s="103">
        <v>0</v>
      </c>
      <c r="BL66" s="103">
        <v>0</v>
      </c>
    </row>
    <row r="67" spans="1:64" s="93" customFormat="1" x14ac:dyDescent="0.2">
      <c r="A67" s="84">
        <v>43608</v>
      </c>
      <c r="B67" s="84">
        <v>43616</v>
      </c>
      <c r="C67" s="85">
        <v>262</v>
      </c>
      <c r="D67" s="86" t="s">
        <v>248</v>
      </c>
      <c r="E67" s="86" t="s">
        <v>249</v>
      </c>
      <c r="F67" s="87" t="s">
        <v>250</v>
      </c>
      <c r="G67" s="85">
        <v>0</v>
      </c>
      <c r="H67" s="85">
        <v>0</v>
      </c>
      <c r="I67" s="85">
        <v>0</v>
      </c>
      <c r="J67" s="85">
        <v>0</v>
      </c>
      <c r="K67" s="85">
        <v>8500</v>
      </c>
      <c r="L67" s="85">
        <v>625</v>
      </c>
      <c r="M67" s="85">
        <v>0</v>
      </c>
      <c r="N67" s="85">
        <v>2625</v>
      </c>
      <c r="O67" s="85">
        <v>0</v>
      </c>
      <c r="P67" s="85">
        <v>0</v>
      </c>
      <c r="Q67" s="85">
        <v>0</v>
      </c>
      <c r="R67" s="85">
        <v>0</v>
      </c>
      <c r="S67" s="85">
        <v>11750</v>
      </c>
      <c r="T67" s="85">
        <v>470</v>
      </c>
      <c r="U67" s="85">
        <v>0</v>
      </c>
      <c r="V67" s="85">
        <v>0</v>
      </c>
      <c r="W67" s="85">
        <v>0</v>
      </c>
      <c r="X67" s="85">
        <v>0</v>
      </c>
      <c r="Y67" s="85">
        <v>0</v>
      </c>
      <c r="Z67" s="85">
        <v>0</v>
      </c>
      <c r="AA67" s="85">
        <v>0</v>
      </c>
      <c r="AB67" s="85">
        <v>11300</v>
      </c>
      <c r="AC67" s="85">
        <v>11280</v>
      </c>
      <c r="AD67" s="88">
        <v>0</v>
      </c>
      <c r="AE67" s="89">
        <v>0</v>
      </c>
      <c r="AF67" s="89">
        <v>17.5</v>
      </c>
      <c r="AG67" s="89">
        <v>0</v>
      </c>
      <c r="AH67" s="89">
        <v>42.5</v>
      </c>
      <c r="AI67" s="89">
        <v>0</v>
      </c>
      <c r="AJ67" s="89">
        <v>2.5</v>
      </c>
      <c r="AK67" s="89">
        <v>0</v>
      </c>
      <c r="AL67" s="89">
        <v>0</v>
      </c>
      <c r="AM67" s="89">
        <v>0</v>
      </c>
      <c r="AN67" s="89">
        <v>7.5</v>
      </c>
      <c r="AO67" s="89">
        <v>0</v>
      </c>
      <c r="AP67" s="89">
        <v>0</v>
      </c>
      <c r="AQ67" s="89">
        <v>0</v>
      </c>
      <c r="AR67" s="89">
        <v>200</v>
      </c>
      <c r="AS67" s="90">
        <v>1</v>
      </c>
      <c r="AT67" s="89">
        <v>44</v>
      </c>
      <c r="AU67" s="85">
        <v>38133</v>
      </c>
      <c r="AV67" s="89">
        <v>52.5</v>
      </c>
      <c r="AW67" s="89">
        <v>45</v>
      </c>
      <c r="AX67" s="91">
        <v>0</v>
      </c>
      <c r="AY67" s="89">
        <v>0</v>
      </c>
      <c r="AZ67" s="89">
        <v>0</v>
      </c>
      <c r="BA67" s="89">
        <v>0</v>
      </c>
      <c r="BB67" s="89">
        <v>0</v>
      </c>
      <c r="BC67" s="89">
        <v>24</v>
      </c>
      <c r="BD67" s="89">
        <v>0</v>
      </c>
      <c r="BE67" s="89">
        <v>7.5</v>
      </c>
      <c r="BF67" s="89">
        <v>15</v>
      </c>
      <c r="BG67" s="92">
        <v>0</v>
      </c>
      <c r="BH67" s="89">
        <v>0</v>
      </c>
      <c r="BI67" s="86" t="s">
        <v>71</v>
      </c>
      <c r="BJ67" s="92">
        <v>0</v>
      </c>
      <c r="BK67" s="92">
        <v>0</v>
      </c>
      <c r="BL67" s="92">
        <v>0</v>
      </c>
    </row>
    <row r="68" spans="1:64" s="93" customFormat="1" x14ac:dyDescent="0.2">
      <c r="A68" s="84">
        <v>43609</v>
      </c>
      <c r="B68" s="84">
        <v>43616</v>
      </c>
      <c r="C68" s="85">
        <v>263</v>
      </c>
      <c r="D68" s="86" t="s">
        <v>251</v>
      </c>
      <c r="E68" s="86" t="s">
        <v>252</v>
      </c>
      <c r="F68" s="87" t="s">
        <v>253</v>
      </c>
      <c r="G68" s="85">
        <v>0</v>
      </c>
      <c r="H68" s="85">
        <v>0</v>
      </c>
      <c r="I68" s="85">
        <v>0</v>
      </c>
      <c r="J68" s="85">
        <v>0</v>
      </c>
      <c r="K68" s="85">
        <v>6900</v>
      </c>
      <c r="L68" s="85">
        <v>750</v>
      </c>
      <c r="M68" s="85">
        <v>0</v>
      </c>
      <c r="N68" s="85">
        <v>0</v>
      </c>
      <c r="O68" s="85">
        <v>0</v>
      </c>
      <c r="P68" s="85">
        <v>0</v>
      </c>
      <c r="Q68" s="85">
        <v>0</v>
      </c>
      <c r="R68" s="85">
        <v>0</v>
      </c>
      <c r="S68" s="85">
        <v>7650</v>
      </c>
      <c r="T68" s="85">
        <v>0</v>
      </c>
      <c r="U68" s="85">
        <v>0</v>
      </c>
      <c r="V68" s="85">
        <v>0</v>
      </c>
      <c r="W68" s="85">
        <v>0</v>
      </c>
      <c r="X68" s="85">
        <v>0</v>
      </c>
      <c r="Y68" s="85">
        <v>0</v>
      </c>
      <c r="Z68" s="85">
        <v>0</v>
      </c>
      <c r="AA68" s="85">
        <v>0</v>
      </c>
      <c r="AB68" s="85">
        <v>7650</v>
      </c>
      <c r="AC68" s="85">
        <v>7650</v>
      </c>
      <c r="AD68" s="88">
        <v>0</v>
      </c>
      <c r="AE68" s="89">
        <v>0</v>
      </c>
      <c r="AF68" s="89">
        <v>17.5</v>
      </c>
      <c r="AG68" s="89">
        <v>0</v>
      </c>
      <c r="AH68" s="89">
        <v>34.5</v>
      </c>
      <c r="AI68" s="89">
        <v>0</v>
      </c>
      <c r="AJ68" s="89">
        <v>3</v>
      </c>
      <c r="AK68" s="89">
        <v>0</v>
      </c>
      <c r="AL68" s="89">
        <v>0</v>
      </c>
      <c r="AM68" s="89">
        <v>0</v>
      </c>
      <c r="AN68" s="89">
        <v>0</v>
      </c>
      <c r="AO68" s="89">
        <v>0</v>
      </c>
      <c r="AP68" s="89">
        <v>0</v>
      </c>
      <c r="AQ68" s="89">
        <v>0</v>
      </c>
      <c r="AR68" s="89">
        <v>200</v>
      </c>
      <c r="AS68" s="90">
        <v>1</v>
      </c>
      <c r="AT68" s="89">
        <v>44</v>
      </c>
      <c r="AU68" s="85">
        <v>38133</v>
      </c>
      <c r="AV68" s="89">
        <v>37.5</v>
      </c>
      <c r="AW68" s="89">
        <v>37.5</v>
      </c>
      <c r="AX68" s="91">
        <v>0</v>
      </c>
      <c r="AY68" s="89">
        <v>0</v>
      </c>
      <c r="AZ68" s="89">
        <v>0</v>
      </c>
      <c r="BA68" s="89">
        <v>0</v>
      </c>
      <c r="BB68" s="89">
        <v>0</v>
      </c>
      <c r="BC68" s="89">
        <v>24</v>
      </c>
      <c r="BD68" s="89">
        <v>0</v>
      </c>
      <c r="BE68" s="89">
        <v>0</v>
      </c>
      <c r="BF68" s="89">
        <v>15</v>
      </c>
      <c r="BG68" s="92">
        <v>0</v>
      </c>
      <c r="BH68" s="89">
        <v>0</v>
      </c>
      <c r="BI68" s="86" t="s">
        <v>78</v>
      </c>
      <c r="BJ68" s="92">
        <v>0</v>
      </c>
      <c r="BK68" s="92">
        <v>0</v>
      </c>
      <c r="BL68" s="92">
        <v>0</v>
      </c>
    </row>
    <row r="69" spans="1:64" s="93" customFormat="1" x14ac:dyDescent="0.2">
      <c r="A69" s="84">
        <v>43609</v>
      </c>
      <c r="B69" s="84">
        <v>43616</v>
      </c>
      <c r="C69" s="85">
        <v>264</v>
      </c>
      <c r="D69" s="86" t="s">
        <v>254</v>
      </c>
      <c r="E69" s="86" t="s">
        <v>168</v>
      </c>
      <c r="F69" s="87" t="s">
        <v>250</v>
      </c>
      <c r="G69" s="85">
        <v>0</v>
      </c>
      <c r="H69" s="85">
        <v>0</v>
      </c>
      <c r="I69" s="85">
        <v>0</v>
      </c>
      <c r="J69" s="85">
        <v>0</v>
      </c>
      <c r="K69" s="85">
        <v>6900</v>
      </c>
      <c r="L69" s="85">
        <v>750</v>
      </c>
      <c r="M69" s="85">
        <v>0</v>
      </c>
      <c r="N69" s="85">
        <v>0</v>
      </c>
      <c r="O69" s="85">
        <v>0</v>
      </c>
      <c r="P69" s="85">
        <v>0</v>
      </c>
      <c r="Q69" s="85">
        <v>0</v>
      </c>
      <c r="R69" s="85">
        <v>0</v>
      </c>
      <c r="S69" s="85">
        <v>7650</v>
      </c>
      <c r="T69" s="85">
        <v>0</v>
      </c>
      <c r="U69" s="85">
        <v>0</v>
      </c>
      <c r="V69" s="85">
        <v>0</v>
      </c>
      <c r="W69" s="85">
        <v>0</v>
      </c>
      <c r="X69" s="85">
        <v>0</v>
      </c>
      <c r="Y69" s="85">
        <v>0</v>
      </c>
      <c r="Z69" s="85">
        <v>0</v>
      </c>
      <c r="AA69" s="85">
        <v>0</v>
      </c>
      <c r="AB69" s="85">
        <v>7650</v>
      </c>
      <c r="AC69" s="85">
        <v>7650</v>
      </c>
      <c r="AD69" s="88">
        <v>0</v>
      </c>
      <c r="AE69" s="89">
        <v>0</v>
      </c>
      <c r="AF69" s="89">
        <v>17.5</v>
      </c>
      <c r="AG69" s="89">
        <v>0</v>
      </c>
      <c r="AH69" s="89">
        <v>34.5</v>
      </c>
      <c r="AI69" s="89">
        <v>0</v>
      </c>
      <c r="AJ69" s="89">
        <v>3</v>
      </c>
      <c r="AK69" s="89">
        <v>0</v>
      </c>
      <c r="AL69" s="89">
        <v>0</v>
      </c>
      <c r="AM69" s="89">
        <v>0</v>
      </c>
      <c r="AN69" s="89">
        <v>0</v>
      </c>
      <c r="AO69" s="89">
        <v>0</v>
      </c>
      <c r="AP69" s="89">
        <v>0</v>
      </c>
      <c r="AQ69" s="89">
        <v>0</v>
      </c>
      <c r="AR69" s="89">
        <v>200</v>
      </c>
      <c r="AS69" s="90">
        <v>1</v>
      </c>
      <c r="AT69" s="89">
        <v>44</v>
      </c>
      <c r="AU69" s="85">
        <v>38133</v>
      </c>
      <c r="AV69" s="89">
        <v>37.5</v>
      </c>
      <c r="AW69" s="89">
        <v>37.5</v>
      </c>
      <c r="AX69" s="91">
        <v>0</v>
      </c>
      <c r="AY69" s="89">
        <v>0</v>
      </c>
      <c r="AZ69" s="89">
        <v>0</v>
      </c>
      <c r="BA69" s="89">
        <v>0</v>
      </c>
      <c r="BB69" s="89">
        <v>0</v>
      </c>
      <c r="BC69" s="89">
        <v>24</v>
      </c>
      <c r="BD69" s="89">
        <v>0</v>
      </c>
      <c r="BE69" s="89">
        <v>0</v>
      </c>
      <c r="BF69" s="89">
        <v>15</v>
      </c>
      <c r="BG69" s="92">
        <v>0</v>
      </c>
      <c r="BH69" s="89">
        <v>0</v>
      </c>
      <c r="BI69" s="86" t="s">
        <v>78</v>
      </c>
      <c r="BJ69" s="92">
        <v>0</v>
      </c>
      <c r="BK69" s="92">
        <v>0</v>
      </c>
      <c r="BL69" s="92">
        <v>0</v>
      </c>
    </row>
    <row r="70" spans="1:64" s="93" customFormat="1" x14ac:dyDescent="0.2">
      <c r="AB70" s="94">
        <f>SUM(AB2:AB69)</f>
        <v>1509750</v>
      </c>
    </row>
    <row r="71" spans="1:64" x14ac:dyDescent="0.2">
      <c r="U71" s="1" t="s">
        <v>255</v>
      </c>
      <c r="AB71" s="1">
        <v>7650</v>
      </c>
    </row>
    <row r="72" spans="1:64" x14ac:dyDescent="0.2">
      <c r="U72" s="1" t="s">
        <v>256</v>
      </c>
      <c r="AB72" s="1">
        <v>7650</v>
      </c>
    </row>
    <row r="73" spans="1:64" x14ac:dyDescent="0.2">
      <c r="U73" s="1" t="s">
        <v>257</v>
      </c>
      <c r="AB73" s="1">
        <v>18450</v>
      </c>
    </row>
    <row r="74" spans="1:64" x14ac:dyDescent="0.2">
      <c r="U74" s="1" t="s">
        <v>258</v>
      </c>
      <c r="AB74" s="1">
        <v>11300</v>
      </c>
    </row>
    <row r="75" spans="1:64" x14ac:dyDescent="0.2">
      <c r="AB75" s="105">
        <f>AB70-AB71-AB72-AB73-AB74</f>
        <v>1464700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2019-06-01T02:33:40Z</dcterms:created>
  <dcterms:modified xsi:type="dcterms:W3CDTF">2019-06-01T02:33:41Z</dcterms:modified>
</cp:coreProperties>
</file>